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029"/>
  <workbookPr/>
  <mc:AlternateContent xmlns:mc="http://schemas.openxmlformats.org/markup-compatibility/2006">
    <mc:Choice Requires="x15">
      <x15ac:absPath xmlns:x15ac="http://schemas.microsoft.com/office/spreadsheetml/2010/11/ac" url="C:\Users\dhumpher\Dropbox\DOCUMENTS\Physics\Documents\RHO\Preprints.org\Submission Sep 2020\Submission\Ancillary Files\"/>
    </mc:Choice>
  </mc:AlternateContent>
  <xr:revisionPtr revIDLastSave="0" documentId="13_ncr:1_{39C73D54-0855-47CE-9997-C8588AF1E251}" xr6:coauthVersionLast="45" xr6:coauthVersionMax="45" xr10:uidLastSave="{00000000-0000-0000-0000-000000000000}"/>
  <bookViews>
    <workbookView xWindow="-28920" yWindow="-120" windowWidth="29040" windowHeight="15840" tabRatio="856" xr2:uid="{00000000-000D-0000-FFFF-FFFF00000000}"/>
  </bookViews>
  <sheets>
    <sheet name="CONSTANTS" sheetId="83" r:id="rId1"/>
    <sheet name="Tables" sheetId="104" r:id="rId2"/>
    <sheet name="Mechanics" sheetId="117" r:id="rId3"/>
    <sheet name="Gravity" sheetId="110" r:id="rId4"/>
    <sheet name="Atomic spectra" sheetId="113" r:id="rId5"/>
    <sheet name="Illustrations" sheetId="119" r:id="rId6"/>
  </sheets>
  <definedNames>
    <definedName name="Z_9A4D199E_08CB_4AB0_BC3E_E7D957FE15CD_.wvu.Cols" localSheetId="4" hidden="1">'Atomic spectra'!#REF!</definedName>
  </definedNames>
  <calcPr calcId="191029"/>
  <customWorkbookViews>
    <customWorkbookView name="David Humpherys - Personal View" guid="{9A4D199E-08CB-4AB0-BC3E-E7D957FE15CD}" mergeInterval="0" personalView="1" maximized="1" xWindow="-1928" yWindow="-8" windowWidth="1936" windowHeight="1056" tabRatio="856" activeSheetId="104"/>
  </customWorkbookView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22" i="117" l="1"/>
  <c r="D53" i="117"/>
  <c r="C226" i="104" l="1"/>
  <c r="I90" i="104" l="1"/>
  <c r="I91" i="104"/>
  <c r="I92" i="104"/>
  <c r="I93" i="104"/>
  <c r="I94" i="104"/>
  <c r="I89" i="104"/>
  <c r="G126" i="104" l="1"/>
  <c r="D102" i="104"/>
  <c r="D101" i="104"/>
  <c r="D100" i="104"/>
  <c r="C102" i="104"/>
  <c r="C101" i="104"/>
  <c r="C100" i="104"/>
  <c r="G80" i="104"/>
  <c r="G79" i="104"/>
  <c r="G78" i="104"/>
  <c r="D47" i="104"/>
  <c r="D46" i="104"/>
  <c r="D45" i="104"/>
  <c r="D44" i="104"/>
  <c r="D43" i="104"/>
  <c r="D42" i="104"/>
  <c r="D41" i="104"/>
  <c r="D38" i="104"/>
  <c r="D39" i="104"/>
  <c r="D40" i="104"/>
  <c r="D37" i="104"/>
  <c r="E100" i="104" l="1"/>
  <c r="E102" i="104"/>
  <c r="E101" i="104"/>
  <c r="L60" i="83" l="1"/>
  <c r="M60" i="83"/>
  <c r="C73" i="83" l="1"/>
  <c r="C67" i="83"/>
  <c r="C65" i="83"/>
  <c r="C62" i="83"/>
  <c r="C61" i="83"/>
  <c r="E40" i="83" l="1"/>
  <c r="E39" i="83"/>
  <c r="E36" i="83"/>
  <c r="E32" i="83"/>
  <c r="E30" i="83"/>
  <c r="E20" i="83"/>
  <c r="E19" i="83"/>
  <c r="E13" i="83"/>
  <c r="E10" i="83"/>
  <c r="E9" i="83"/>
  <c r="E8" i="83"/>
  <c r="E7" i="83"/>
  <c r="E6" i="83"/>
  <c r="E28" i="83" s="1"/>
  <c r="E5" i="83"/>
  <c r="E34" i="83" s="1"/>
  <c r="E62" i="83"/>
  <c r="E22" i="83" l="1"/>
  <c r="E23" i="83"/>
  <c r="E26" i="83"/>
  <c r="E31" i="83"/>
  <c r="E63" i="83"/>
  <c r="E64" i="83"/>
  <c r="E21" i="83"/>
  <c r="E33" i="83"/>
  <c r="E65" i="83"/>
  <c r="E66" i="83"/>
  <c r="E11" i="83"/>
  <c r="E24" i="83"/>
  <c r="E68" i="83"/>
  <c r="E12" i="83"/>
  <c r="E29" i="83"/>
  <c r="E67" i="83"/>
  <c r="E61" i="83"/>
  <c r="E268" i="104" l="1"/>
  <c r="E266" i="104"/>
  <c r="E265" i="104"/>
  <c r="D265" i="104"/>
  <c r="D263" i="104" s="1"/>
  <c r="E264" i="104"/>
  <c r="E263" i="104"/>
  <c r="E259" i="104"/>
  <c r="E257" i="104"/>
  <c r="E256" i="104"/>
  <c r="E255" i="104"/>
  <c r="D255" i="104"/>
  <c r="E254" i="104"/>
  <c r="E250" i="104"/>
  <c r="E248" i="104"/>
  <c r="E247" i="104"/>
  <c r="E246" i="104"/>
  <c r="E245" i="104"/>
  <c r="D245" i="104"/>
  <c r="F255" i="104" l="1"/>
  <c r="F245" i="104"/>
  <c r="F265" i="104"/>
  <c r="F263" i="104"/>
  <c r="D268" i="104"/>
  <c r="F268" i="104" s="1"/>
  <c r="D247" i="104"/>
  <c r="F247" i="104" l="1"/>
  <c r="D250" i="104"/>
  <c r="F250" i="104" s="1"/>
  <c r="F26" i="110" l="1"/>
  <c r="F27" i="110"/>
  <c r="F4" i="113" l="1"/>
  <c r="F3" i="113"/>
  <c r="F2" i="113"/>
  <c r="G15" i="113" l="1"/>
  <c r="H15" i="113" s="1"/>
  <c r="G16" i="113"/>
  <c r="H16" i="113" s="1"/>
  <c r="G17" i="113"/>
  <c r="H17" i="113" s="1"/>
  <c r="G18" i="113"/>
  <c r="H18" i="113" s="1"/>
  <c r="G19" i="113"/>
  <c r="H19" i="113" s="1"/>
  <c r="G20" i="113"/>
  <c r="H20" i="113" s="1"/>
  <c r="G21" i="113"/>
  <c r="H21" i="113" s="1"/>
  <c r="G22" i="113"/>
  <c r="H22" i="113" s="1"/>
  <c r="G23" i="113"/>
  <c r="H23" i="113" s="1"/>
  <c r="G24" i="113"/>
  <c r="H24" i="113" s="1"/>
  <c r="G25" i="113"/>
  <c r="H25" i="113" s="1"/>
  <c r="G26" i="113"/>
  <c r="H26" i="113" s="1"/>
  <c r="G27" i="113"/>
  <c r="H27" i="113" s="1"/>
  <c r="G28" i="113"/>
  <c r="H28" i="113" s="1"/>
  <c r="G29" i="113"/>
  <c r="H29" i="113" s="1"/>
  <c r="G30" i="113"/>
  <c r="H30" i="113" s="1"/>
  <c r="G31" i="113"/>
  <c r="H31" i="113" s="1"/>
  <c r="G32" i="113"/>
  <c r="H32" i="113" s="1"/>
  <c r="G33" i="113"/>
  <c r="H33" i="113" s="1"/>
  <c r="G34" i="113"/>
  <c r="H34" i="113" s="1"/>
  <c r="G35" i="113"/>
  <c r="H35" i="113" s="1"/>
  <c r="G36" i="113"/>
  <c r="H36" i="113" s="1"/>
  <c r="G37" i="113"/>
  <c r="H37" i="113" s="1"/>
  <c r="G38" i="113"/>
  <c r="H38" i="113" s="1"/>
  <c r="G39" i="113"/>
  <c r="H39" i="113" s="1"/>
  <c r="G40" i="113"/>
  <c r="H40" i="113" s="1"/>
  <c r="G41" i="113"/>
  <c r="H41" i="113" s="1"/>
  <c r="G42" i="113"/>
  <c r="H42" i="113" s="1"/>
  <c r="G43" i="113"/>
  <c r="H43" i="113" s="1"/>
  <c r="G44" i="113"/>
  <c r="H44" i="113" s="1"/>
  <c r="G45" i="113"/>
  <c r="H45" i="113" s="1"/>
  <c r="G46" i="113"/>
  <c r="H46" i="113" s="1"/>
  <c r="G47" i="113"/>
  <c r="H47" i="113" s="1"/>
  <c r="G48" i="113"/>
  <c r="H48" i="113" s="1"/>
  <c r="G49" i="113"/>
  <c r="H49" i="113" s="1"/>
  <c r="G50" i="113"/>
  <c r="H50" i="113" s="1"/>
  <c r="G51" i="113"/>
  <c r="H51" i="113" s="1"/>
  <c r="G52" i="113"/>
  <c r="H52" i="113" s="1"/>
  <c r="G53" i="113"/>
  <c r="H53" i="113" s="1"/>
  <c r="G55" i="113"/>
  <c r="H55" i="113" s="1"/>
  <c r="G56" i="113"/>
  <c r="H56" i="113" s="1"/>
  <c r="G57" i="113"/>
  <c r="H57" i="113" s="1"/>
  <c r="G58" i="113"/>
  <c r="H58" i="113" s="1"/>
  <c r="G59" i="113"/>
  <c r="H59" i="113" s="1"/>
  <c r="G60" i="113"/>
  <c r="H60" i="113" s="1"/>
  <c r="G61" i="113"/>
  <c r="H61" i="113" s="1"/>
  <c r="G62" i="113"/>
  <c r="H62" i="113" s="1"/>
  <c r="G63" i="113"/>
  <c r="H63" i="113" s="1"/>
  <c r="G64" i="113"/>
  <c r="H64" i="113" s="1"/>
  <c r="G65" i="113"/>
  <c r="H65" i="113" s="1"/>
  <c r="G66" i="113"/>
  <c r="H66" i="113" s="1"/>
  <c r="G67" i="113"/>
  <c r="H67" i="113" s="1"/>
  <c r="G68" i="113"/>
  <c r="H68" i="113" s="1"/>
  <c r="G69" i="113"/>
  <c r="H69" i="113" s="1"/>
  <c r="G70" i="113"/>
  <c r="H70" i="113" s="1"/>
  <c r="G71" i="113"/>
  <c r="H71" i="113" s="1"/>
  <c r="G72" i="113"/>
  <c r="H72" i="113" s="1"/>
  <c r="G73" i="113"/>
  <c r="H73" i="113" s="1"/>
  <c r="G74" i="113"/>
  <c r="H74" i="113" s="1"/>
  <c r="G75" i="113"/>
  <c r="H75" i="113" s="1"/>
  <c r="G76" i="113"/>
  <c r="H76" i="113" s="1"/>
  <c r="G77" i="113"/>
  <c r="H77" i="113" s="1"/>
  <c r="G78" i="113"/>
  <c r="H78" i="113" s="1"/>
  <c r="G79" i="113"/>
  <c r="H79" i="113" s="1"/>
  <c r="G80" i="113"/>
  <c r="H80" i="113" s="1"/>
  <c r="G81" i="113"/>
  <c r="H81" i="113" s="1"/>
  <c r="G82" i="113"/>
  <c r="H82" i="113" s="1"/>
  <c r="G83" i="113"/>
  <c r="H83" i="113" s="1"/>
  <c r="G84" i="113"/>
  <c r="H84" i="113" s="1"/>
  <c r="G85" i="113"/>
  <c r="H85" i="113" s="1"/>
  <c r="G86" i="113"/>
  <c r="H86" i="113" s="1"/>
  <c r="G87" i="113"/>
  <c r="H87" i="113" s="1"/>
  <c r="G88" i="113"/>
  <c r="H88" i="113" s="1"/>
  <c r="G89" i="113"/>
  <c r="H89" i="113" s="1"/>
  <c r="G90" i="113"/>
  <c r="H90" i="113" s="1"/>
  <c r="G91" i="113"/>
  <c r="H91" i="113" s="1"/>
  <c r="G92" i="113"/>
  <c r="H92" i="113" s="1"/>
  <c r="G93" i="113"/>
  <c r="H93" i="113" s="1"/>
  <c r="G94" i="113"/>
  <c r="H94" i="113" s="1"/>
  <c r="G95" i="113"/>
  <c r="H95" i="113" s="1"/>
  <c r="G96" i="113"/>
  <c r="H96" i="113" s="1"/>
  <c r="G97" i="113"/>
  <c r="H97" i="113" s="1"/>
  <c r="G98" i="113"/>
  <c r="H98" i="113" s="1"/>
  <c r="G99" i="113"/>
  <c r="H99" i="113" s="1"/>
  <c r="G100" i="113"/>
  <c r="H100" i="113" s="1"/>
  <c r="G101" i="113"/>
  <c r="H101" i="113" s="1"/>
  <c r="G102" i="113"/>
  <c r="H102" i="113" s="1"/>
  <c r="G103" i="113"/>
  <c r="H103" i="113" s="1"/>
  <c r="G104" i="113"/>
  <c r="H104" i="113" s="1"/>
  <c r="G105" i="113"/>
  <c r="H105" i="113" s="1"/>
  <c r="G106" i="113"/>
  <c r="H106" i="113" s="1"/>
  <c r="G107" i="113"/>
  <c r="H107" i="113" s="1"/>
  <c r="G108" i="113"/>
  <c r="H108" i="113" s="1"/>
  <c r="G109" i="113"/>
  <c r="H109" i="113" s="1"/>
  <c r="G110" i="113"/>
  <c r="H110" i="113" s="1"/>
  <c r="G111" i="113"/>
  <c r="H111" i="113" s="1"/>
  <c r="G112" i="113"/>
  <c r="H112" i="113" s="1"/>
  <c r="G113" i="113"/>
  <c r="H113" i="113" s="1"/>
  <c r="G114" i="113"/>
  <c r="H114" i="113" s="1"/>
  <c r="G115" i="113"/>
  <c r="H115" i="113" s="1"/>
  <c r="G116" i="113"/>
  <c r="H116" i="113" s="1"/>
  <c r="G117" i="113"/>
  <c r="H117" i="113" s="1"/>
  <c r="G118" i="113"/>
  <c r="H118" i="113" s="1"/>
  <c r="G119" i="113"/>
  <c r="H119" i="113" s="1"/>
  <c r="G120" i="113"/>
  <c r="H120" i="113" s="1"/>
  <c r="G121" i="113"/>
  <c r="H121" i="113" s="1"/>
  <c r="G122" i="113"/>
  <c r="H122" i="113" s="1"/>
  <c r="G123" i="113"/>
  <c r="H123" i="113" s="1"/>
  <c r="G124" i="113"/>
  <c r="H124" i="113" s="1"/>
  <c r="G125" i="113"/>
  <c r="H125" i="113" s="1"/>
  <c r="G126" i="113"/>
  <c r="H126" i="113" s="1"/>
  <c r="G127" i="113"/>
  <c r="H127" i="113" s="1"/>
  <c r="G128" i="113"/>
  <c r="H128" i="113" s="1"/>
  <c r="G129" i="113"/>
  <c r="H129" i="113" s="1"/>
  <c r="G130" i="113"/>
  <c r="H130" i="113" s="1"/>
  <c r="G131" i="113"/>
  <c r="H131" i="113" s="1"/>
  <c r="G132" i="113"/>
  <c r="H132" i="113" s="1"/>
  <c r="G133" i="113"/>
  <c r="H133" i="113" s="1"/>
  <c r="G134" i="113"/>
  <c r="H134" i="113" s="1"/>
  <c r="G135" i="113"/>
  <c r="H135" i="113" s="1"/>
  <c r="G136" i="113"/>
  <c r="H136" i="113" s="1"/>
  <c r="G137" i="113"/>
  <c r="H137" i="113" s="1"/>
  <c r="G138" i="113"/>
  <c r="H138" i="113" s="1"/>
  <c r="G139" i="113"/>
  <c r="H139" i="113" s="1"/>
  <c r="G140" i="113"/>
  <c r="H140" i="113" s="1"/>
  <c r="G141" i="113"/>
  <c r="H141" i="113" s="1"/>
  <c r="G142" i="113"/>
  <c r="H142" i="113" s="1"/>
  <c r="G143" i="113"/>
  <c r="H143" i="113" s="1"/>
  <c r="G144" i="113"/>
  <c r="H144" i="113" s="1"/>
  <c r="G145" i="113"/>
  <c r="H145" i="113" s="1"/>
  <c r="G146" i="113"/>
  <c r="H146" i="113" s="1"/>
  <c r="G147" i="113"/>
  <c r="H147" i="113" s="1"/>
  <c r="G148" i="113"/>
  <c r="H148" i="113" s="1"/>
  <c r="G149" i="113"/>
  <c r="H149" i="113" s="1"/>
  <c r="G150" i="113"/>
  <c r="H150" i="113" s="1"/>
  <c r="G151" i="113"/>
  <c r="H151" i="113" s="1"/>
  <c r="G152" i="113"/>
  <c r="H152" i="113" s="1"/>
  <c r="G153" i="113"/>
  <c r="H153" i="113" s="1"/>
  <c r="G154" i="113"/>
  <c r="H154" i="113" s="1"/>
  <c r="G155" i="113"/>
  <c r="H155" i="113" s="1"/>
  <c r="G156" i="113"/>
  <c r="H156" i="113" s="1"/>
  <c r="G157" i="113"/>
  <c r="H157" i="113" s="1"/>
  <c r="G158" i="113"/>
  <c r="H158" i="113" s="1"/>
  <c r="G159" i="113"/>
  <c r="H159" i="113" s="1"/>
  <c r="G160" i="113"/>
  <c r="H160" i="113" s="1"/>
  <c r="G161" i="113"/>
  <c r="H161" i="113" s="1"/>
  <c r="G162" i="113"/>
  <c r="H162" i="113" s="1"/>
  <c r="G163" i="113"/>
  <c r="H163" i="113" s="1"/>
  <c r="G164" i="113"/>
  <c r="H164" i="113" s="1"/>
  <c r="G165" i="113"/>
  <c r="H165" i="113" s="1"/>
  <c r="G166" i="113"/>
  <c r="H166" i="113" s="1"/>
  <c r="G167" i="113"/>
  <c r="H167" i="113" s="1"/>
  <c r="G168" i="113"/>
  <c r="H168" i="113" s="1"/>
  <c r="G169" i="113"/>
  <c r="H169" i="113" s="1"/>
  <c r="G170" i="113"/>
  <c r="H170" i="113" s="1"/>
  <c r="G171" i="113"/>
  <c r="H171" i="113" s="1"/>
  <c r="G172" i="113"/>
  <c r="H172" i="113" s="1"/>
  <c r="G173" i="113"/>
  <c r="H173" i="113" s="1"/>
  <c r="G174" i="113"/>
  <c r="H174" i="113" s="1"/>
  <c r="G175" i="113"/>
  <c r="H175" i="113" s="1"/>
  <c r="G176" i="113"/>
  <c r="H176" i="113" s="1"/>
  <c r="G177" i="113"/>
  <c r="H177" i="113" s="1"/>
  <c r="G178" i="113"/>
  <c r="H178" i="113" s="1"/>
  <c r="G179" i="113"/>
  <c r="H179" i="113" s="1"/>
  <c r="G180" i="113"/>
  <c r="H180" i="113" s="1"/>
  <c r="G181" i="113"/>
  <c r="H181" i="113" s="1"/>
  <c r="G182" i="113"/>
  <c r="H182" i="113" s="1"/>
  <c r="G183" i="113"/>
  <c r="H183" i="113" s="1"/>
  <c r="G184" i="113"/>
  <c r="H184" i="113" s="1"/>
  <c r="G185" i="113"/>
  <c r="H185" i="113" s="1"/>
  <c r="G186" i="113"/>
  <c r="H186" i="113" s="1"/>
  <c r="G187" i="113"/>
  <c r="H187" i="113" s="1"/>
  <c r="G188" i="113"/>
  <c r="H188" i="113" s="1"/>
  <c r="G189" i="113"/>
  <c r="H189" i="113" s="1"/>
  <c r="G190" i="113"/>
  <c r="H190" i="113" s="1"/>
  <c r="G191" i="113"/>
  <c r="H191" i="113" s="1"/>
  <c r="G192" i="113"/>
  <c r="H192" i="113" s="1"/>
  <c r="G193" i="113"/>
  <c r="H193" i="113" s="1"/>
  <c r="G194" i="113"/>
  <c r="H194" i="113" s="1"/>
  <c r="G195" i="113"/>
  <c r="H195" i="113" s="1"/>
  <c r="G196" i="113"/>
  <c r="H196" i="113" s="1"/>
  <c r="G197" i="113"/>
  <c r="H197" i="113" s="1"/>
  <c r="G198" i="113"/>
  <c r="H198" i="113" s="1"/>
  <c r="G199" i="113"/>
  <c r="H199" i="113" s="1"/>
  <c r="G200" i="113"/>
  <c r="H200" i="113" s="1"/>
  <c r="G201" i="113"/>
  <c r="H201" i="113" s="1"/>
  <c r="G202" i="113"/>
  <c r="H202" i="113" s="1"/>
  <c r="G203" i="113"/>
  <c r="H203" i="113" s="1"/>
  <c r="G204" i="113"/>
  <c r="H204" i="113" s="1"/>
  <c r="G205" i="113"/>
  <c r="H205" i="113" s="1"/>
  <c r="G206" i="113"/>
  <c r="H206" i="113" s="1"/>
  <c r="G207" i="113"/>
  <c r="H207" i="113" s="1"/>
  <c r="G208" i="113"/>
  <c r="H208" i="113" s="1"/>
  <c r="G209" i="113"/>
  <c r="H209" i="113" s="1"/>
  <c r="G210" i="113"/>
  <c r="H210" i="113" s="1"/>
  <c r="G211" i="113"/>
  <c r="H211" i="113" s="1"/>
  <c r="G212" i="113"/>
  <c r="H212" i="113" s="1"/>
  <c r="G213" i="113"/>
  <c r="H213" i="113" s="1"/>
  <c r="G214" i="113"/>
  <c r="H214" i="113" s="1"/>
  <c r="G215" i="113"/>
  <c r="H215" i="113" s="1"/>
  <c r="G216" i="113"/>
  <c r="H216" i="113" s="1"/>
  <c r="G217" i="113"/>
  <c r="H217" i="113" s="1"/>
  <c r="G218" i="113"/>
  <c r="H218" i="113" s="1"/>
  <c r="G219" i="113"/>
  <c r="H219" i="113" s="1"/>
  <c r="G220" i="113"/>
  <c r="H220" i="113" s="1"/>
  <c r="G221" i="113"/>
  <c r="H221" i="113" s="1"/>
  <c r="G222" i="113"/>
  <c r="H222" i="113" s="1"/>
  <c r="G223" i="113"/>
  <c r="H223" i="113" s="1"/>
  <c r="G224" i="113"/>
  <c r="H224" i="113" s="1"/>
  <c r="G225" i="113"/>
  <c r="H225" i="113" s="1"/>
  <c r="G226" i="113"/>
  <c r="H226" i="113" s="1"/>
  <c r="G227" i="113"/>
  <c r="H227" i="113" s="1"/>
  <c r="G228" i="113"/>
  <c r="H228" i="113" s="1"/>
  <c r="G229" i="113"/>
  <c r="H229" i="113" s="1"/>
  <c r="G230" i="113"/>
  <c r="H230" i="113" s="1"/>
  <c r="G231" i="113"/>
  <c r="H231" i="113" s="1"/>
  <c r="G232" i="113"/>
  <c r="H232" i="113" s="1"/>
  <c r="G233" i="113"/>
  <c r="H233" i="113" s="1"/>
  <c r="G234" i="113"/>
  <c r="H234" i="113" s="1"/>
  <c r="G235" i="113"/>
  <c r="H235" i="113" s="1"/>
  <c r="G236" i="113"/>
  <c r="H236" i="113" s="1"/>
  <c r="G237" i="113"/>
  <c r="H237" i="113" s="1"/>
  <c r="G238" i="113"/>
  <c r="H238" i="113" s="1"/>
  <c r="G239" i="113"/>
  <c r="H239" i="113" s="1"/>
  <c r="G240" i="113"/>
  <c r="H240" i="113" s="1"/>
  <c r="G241" i="113"/>
  <c r="H241" i="113" s="1"/>
  <c r="G242" i="113"/>
  <c r="H242" i="113" s="1"/>
  <c r="G243" i="113"/>
  <c r="H243" i="113" s="1"/>
  <c r="G54" i="113"/>
  <c r="H54" i="113" s="1"/>
  <c r="J4" i="113" l="1"/>
  <c r="I20" i="113" l="1"/>
  <c r="I28" i="113"/>
  <c r="I36" i="113"/>
  <c r="I44" i="113"/>
  <c r="I52" i="113"/>
  <c r="I60" i="113"/>
  <c r="I68" i="113"/>
  <c r="I76" i="113"/>
  <c r="I84" i="113"/>
  <c r="I92" i="113"/>
  <c r="I100" i="113"/>
  <c r="I108" i="113"/>
  <c r="I116" i="113"/>
  <c r="I124" i="113"/>
  <c r="I132" i="113"/>
  <c r="I140" i="113"/>
  <c r="I148" i="113"/>
  <c r="I156" i="113"/>
  <c r="I164" i="113"/>
  <c r="I172" i="113"/>
  <c r="I180" i="113"/>
  <c r="I188" i="113"/>
  <c r="I196" i="113"/>
  <c r="I204" i="113"/>
  <c r="I212" i="113"/>
  <c r="I220" i="113"/>
  <c r="I228" i="113"/>
  <c r="I236" i="113"/>
  <c r="I21" i="113"/>
  <c r="I29" i="113"/>
  <c r="I37" i="113"/>
  <c r="I45" i="113"/>
  <c r="I53" i="113"/>
  <c r="I61" i="113"/>
  <c r="I69" i="113"/>
  <c r="I77" i="113"/>
  <c r="I85" i="113"/>
  <c r="I93" i="113"/>
  <c r="I101" i="113"/>
  <c r="I109" i="113"/>
  <c r="I117" i="113"/>
  <c r="I125" i="113"/>
  <c r="I133" i="113"/>
  <c r="I141" i="113"/>
  <c r="I149" i="113"/>
  <c r="I157" i="113"/>
  <c r="I165" i="113"/>
  <c r="I173" i="113"/>
  <c r="I181" i="113"/>
  <c r="I189" i="113"/>
  <c r="I197" i="113"/>
  <c r="I205" i="113"/>
  <c r="I213" i="113"/>
  <c r="I221" i="113"/>
  <c r="I229" i="113"/>
  <c r="I237" i="113"/>
  <c r="I16" i="113"/>
  <c r="I24" i="113"/>
  <c r="I32" i="113"/>
  <c r="I40" i="113"/>
  <c r="I48" i="113"/>
  <c r="I56" i="113"/>
  <c r="I64" i="113"/>
  <c r="I72" i="113"/>
  <c r="I80" i="113"/>
  <c r="I88" i="113"/>
  <c r="I96" i="113"/>
  <c r="I104" i="113"/>
  <c r="I112" i="113"/>
  <c r="I120" i="113"/>
  <c r="I128" i="113"/>
  <c r="I136" i="113"/>
  <c r="I144" i="113"/>
  <c r="I152" i="113"/>
  <c r="I160" i="113"/>
  <c r="I168" i="113"/>
  <c r="I176" i="113"/>
  <c r="I184" i="113"/>
  <c r="I192" i="113"/>
  <c r="I200" i="113"/>
  <c r="I208" i="113"/>
  <c r="I216" i="113"/>
  <c r="I224" i="113"/>
  <c r="I232" i="113"/>
  <c r="I240" i="113"/>
  <c r="I17" i="113"/>
  <c r="I55" i="113"/>
  <c r="I81" i="113"/>
  <c r="I106" i="113"/>
  <c r="I131" i="113"/>
  <c r="I170" i="113"/>
  <c r="I195" i="113"/>
  <c r="I222" i="113"/>
  <c r="I18" i="113"/>
  <c r="I31" i="113"/>
  <c r="I43" i="113"/>
  <c r="I57" i="113"/>
  <c r="I70" i="113"/>
  <c r="I82" i="113"/>
  <c r="I95" i="113"/>
  <c r="I107" i="113"/>
  <c r="I121" i="113"/>
  <c r="I134" i="113"/>
  <c r="I146" i="113"/>
  <c r="I159" i="113"/>
  <c r="I171" i="113"/>
  <c r="I185" i="113"/>
  <c r="I198" i="113"/>
  <c r="I210" i="113"/>
  <c r="I223" i="113"/>
  <c r="I235" i="113"/>
  <c r="I203" i="113"/>
  <c r="I26" i="113"/>
  <c r="I51" i="113"/>
  <c r="I103" i="113"/>
  <c r="I142" i="113"/>
  <c r="I206" i="113"/>
  <c r="I19" i="113"/>
  <c r="I33" i="113"/>
  <c r="I46" i="113"/>
  <c r="I58" i="113"/>
  <c r="I71" i="113"/>
  <c r="I83" i="113"/>
  <c r="I97" i="113"/>
  <c r="I110" i="113"/>
  <c r="I122" i="113"/>
  <c r="I135" i="113"/>
  <c r="I147" i="113"/>
  <c r="I161" i="113"/>
  <c r="I174" i="113"/>
  <c r="I186" i="113"/>
  <c r="I199" i="113"/>
  <c r="I211" i="113"/>
  <c r="I225" i="113"/>
  <c r="I238" i="113"/>
  <c r="I25" i="113"/>
  <c r="I89" i="113"/>
  <c r="I166" i="113"/>
  <c r="I230" i="113"/>
  <c r="I39" i="113"/>
  <c r="I78" i="113"/>
  <c r="I129" i="113"/>
  <c r="I167" i="113"/>
  <c r="I218" i="113"/>
  <c r="I22" i="113"/>
  <c r="I34" i="113"/>
  <c r="I47" i="113"/>
  <c r="I59" i="113"/>
  <c r="I73" i="113"/>
  <c r="I86" i="113"/>
  <c r="I98" i="113"/>
  <c r="I111" i="113"/>
  <c r="I123" i="113"/>
  <c r="I137" i="113"/>
  <c r="I150" i="113"/>
  <c r="I162" i="113"/>
  <c r="I175" i="113"/>
  <c r="I187" i="113"/>
  <c r="I201" i="113"/>
  <c r="I214" i="113"/>
  <c r="I226" i="113"/>
  <c r="I239" i="113"/>
  <c r="I139" i="113"/>
  <c r="I90" i="113"/>
  <c r="I179" i="113"/>
  <c r="I243" i="113"/>
  <c r="I23" i="113"/>
  <c r="I35" i="113"/>
  <c r="I49" i="113"/>
  <c r="I62" i="113"/>
  <c r="I74" i="113"/>
  <c r="I87" i="113"/>
  <c r="I99" i="113"/>
  <c r="I113" i="113"/>
  <c r="I126" i="113"/>
  <c r="I138" i="113"/>
  <c r="I151" i="113"/>
  <c r="I163" i="113"/>
  <c r="I177" i="113"/>
  <c r="I190" i="113"/>
  <c r="I202" i="113"/>
  <c r="I215" i="113"/>
  <c r="I227" i="113"/>
  <c r="I241" i="113"/>
  <c r="I50" i="113"/>
  <c r="I75" i="113"/>
  <c r="I114" i="113"/>
  <c r="I153" i="113"/>
  <c r="I191" i="113"/>
  <c r="I242" i="113"/>
  <c r="I65" i="113"/>
  <c r="I154" i="113"/>
  <c r="I231" i="113"/>
  <c r="I38" i="113"/>
  <c r="I63" i="113"/>
  <c r="I102" i="113"/>
  <c r="I127" i="113"/>
  <c r="I178" i="113"/>
  <c r="I217" i="113"/>
  <c r="I115" i="113"/>
  <c r="I193" i="113"/>
  <c r="I27" i="113"/>
  <c r="I41" i="113"/>
  <c r="I54" i="113"/>
  <c r="I66" i="113"/>
  <c r="I79" i="113"/>
  <c r="I91" i="113"/>
  <c r="I105" i="113"/>
  <c r="I118" i="113"/>
  <c r="I130" i="113"/>
  <c r="I143" i="113"/>
  <c r="I155" i="113"/>
  <c r="I169" i="113"/>
  <c r="I182" i="113"/>
  <c r="I194" i="113"/>
  <c r="I207" i="113"/>
  <c r="I219" i="113"/>
  <c r="I233" i="113"/>
  <c r="I15" i="113"/>
  <c r="I30" i="113"/>
  <c r="I42" i="113"/>
  <c r="I67" i="113"/>
  <c r="I94" i="113"/>
  <c r="I119" i="113"/>
  <c r="I145" i="113"/>
  <c r="I158" i="113"/>
  <c r="I183" i="113"/>
  <c r="I209" i="113"/>
  <c r="I234" i="113"/>
  <c r="E23" i="117"/>
  <c r="E32" i="117" s="1"/>
  <c r="D59" i="117"/>
  <c r="D60" i="117"/>
  <c r="D61" i="117"/>
  <c r="D62" i="117"/>
  <c r="D63" i="117"/>
  <c r="D64" i="117"/>
  <c r="D65" i="117"/>
  <c r="D58" i="117"/>
  <c r="D34" i="110" l="1"/>
  <c r="D29" i="110"/>
  <c r="F29" i="110" s="1"/>
  <c r="D28" i="110"/>
  <c r="F28" i="110" s="1"/>
  <c r="D19" i="110"/>
  <c r="Q12" i="110" l="1"/>
  <c r="Q11" i="110"/>
  <c r="O12" i="110"/>
  <c r="O15" i="110"/>
  <c r="O11" i="110"/>
  <c r="S12" i="110"/>
  <c r="S11" i="110"/>
  <c r="R11" i="110"/>
  <c r="R12" i="110"/>
  <c r="P12" i="110"/>
  <c r="P11" i="110"/>
  <c r="E31" i="117"/>
  <c r="M4" i="117"/>
  <c r="L4" i="117"/>
  <c r="I4" i="117"/>
  <c r="G4" i="117"/>
  <c r="F4" i="117"/>
  <c r="E4" i="117"/>
  <c r="I64" i="117" l="1"/>
  <c r="I65" i="117"/>
  <c r="I58" i="117"/>
  <c r="I54" i="117"/>
  <c r="I59" i="117"/>
  <c r="I60" i="117"/>
  <c r="I61" i="117"/>
  <c r="I62" i="117"/>
  <c r="I63" i="117"/>
  <c r="E61" i="117"/>
  <c r="N61" i="117" s="1"/>
  <c r="E62" i="117"/>
  <c r="N62" i="117" s="1"/>
  <c r="E63" i="117"/>
  <c r="N63" i="117" s="1"/>
  <c r="E64" i="117"/>
  <c r="N64" i="117" s="1"/>
  <c r="E65" i="117"/>
  <c r="N65" i="117" s="1"/>
  <c r="E58" i="117"/>
  <c r="N58" i="117" s="1"/>
  <c r="E59" i="117"/>
  <c r="N59" i="117" s="1"/>
  <c r="E60" i="117"/>
  <c r="N60" i="117" s="1"/>
  <c r="E54" i="117"/>
  <c r="N54" i="117" s="1"/>
  <c r="C46" i="117"/>
  <c r="C44" i="117"/>
  <c r="C43" i="117"/>
  <c r="F54" i="117"/>
  <c r="F58" i="117"/>
  <c r="G62" i="117"/>
  <c r="G63" i="117"/>
  <c r="G64" i="117"/>
  <c r="G54" i="117"/>
  <c r="G65" i="117"/>
  <c r="G59" i="117"/>
  <c r="G58" i="117"/>
  <c r="G60" i="117"/>
  <c r="G61" i="117"/>
  <c r="F23" i="117"/>
  <c r="G23" i="117"/>
  <c r="L23" i="117" s="1"/>
  <c r="C16" i="117"/>
  <c r="E16" i="117" s="1"/>
  <c r="F16" i="117" s="1"/>
  <c r="C13" i="117"/>
  <c r="E13" i="117" s="1"/>
  <c r="F13" i="117" s="1"/>
  <c r="C14" i="117"/>
  <c r="E14" i="117" s="1"/>
  <c r="E27" i="117"/>
  <c r="F61" i="117"/>
  <c r="I23" i="117"/>
  <c r="E34" i="117"/>
  <c r="F62" i="117"/>
  <c r="E29" i="117"/>
  <c r="F59" i="117"/>
  <c r="F63" i="117"/>
  <c r="F31" i="117"/>
  <c r="F60" i="117"/>
  <c r="F64" i="117"/>
  <c r="E33" i="117"/>
  <c r="F65" i="117"/>
  <c r="E30" i="117"/>
  <c r="G31" i="117"/>
  <c r="O4" i="117"/>
  <c r="N4" i="117"/>
  <c r="E28" i="117"/>
  <c r="J23" i="117" l="1"/>
  <c r="G14" i="117"/>
  <c r="H13" i="117"/>
  <c r="G13" i="117"/>
  <c r="I13" i="117" s="1"/>
  <c r="G16" i="117"/>
  <c r="I16" i="117" s="1"/>
  <c r="F14" i="117"/>
  <c r="I44" i="117"/>
  <c r="I43" i="117"/>
  <c r="E46" i="117"/>
  <c r="K23" i="117"/>
  <c r="G34" i="117"/>
  <c r="L34" i="117" s="1"/>
  <c r="G27" i="117"/>
  <c r="I27" i="117" s="1"/>
  <c r="F30" i="117"/>
  <c r="N30" i="117" s="1"/>
  <c r="G46" i="117"/>
  <c r="F43" i="117"/>
  <c r="G43" i="117"/>
  <c r="E43" i="117"/>
  <c r="F44" i="117"/>
  <c r="E44" i="117"/>
  <c r="G44" i="117"/>
  <c r="I46" i="117"/>
  <c r="F46" i="117"/>
  <c r="N23" i="117"/>
  <c r="M23" i="117"/>
  <c r="W23" i="117" s="1"/>
  <c r="G29" i="117"/>
  <c r="L14" i="117"/>
  <c r="F34" i="117"/>
  <c r="G30" i="117"/>
  <c r="F27" i="117"/>
  <c r="N27" i="117" s="1"/>
  <c r="G33" i="117"/>
  <c r="F33" i="117"/>
  <c r="K33" i="117" s="1"/>
  <c r="H31" i="117"/>
  <c r="N31" i="117"/>
  <c r="F29" i="117"/>
  <c r="F28" i="117"/>
  <c r="K28" i="117" s="1"/>
  <c r="L31" i="117"/>
  <c r="I31" i="117"/>
  <c r="J31" i="117" s="1"/>
  <c r="K31" i="117"/>
  <c r="H23" i="117"/>
  <c r="G28" i="117"/>
  <c r="D4" i="110"/>
  <c r="E4" i="110"/>
  <c r="J13" i="117" l="1"/>
  <c r="S13" i="117" s="1"/>
  <c r="H16" i="117"/>
  <c r="I14" i="117"/>
  <c r="J14" i="117" s="1"/>
  <c r="J27" i="117"/>
  <c r="J16" i="117"/>
  <c r="H14" i="117"/>
  <c r="J34" i="117"/>
  <c r="J11" i="110"/>
  <c r="H29" i="110"/>
  <c r="H26" i="110"/>
  <c r="G29" i="110"/>
  <c r="H28" i="110"/>
  <c r="G27" i="110"/>
  <c r="G28" i="110"/>
  <c r="G26" i="110"/>
  <c r="H27" i="110"/>
  <c r="S31" i="117"/>
  <c r="V23" i="117"/>
  <c r="M27" i="117"/>
  <c r="V27" i="117" s="1"/>
  <c r="R23" i="117"/>
  <c r="X23" i="117"/>
  <c r="I34" i="117"/>
  <c r="N13" i="117"/>
  <c r="K13" i="117"/>
  <c r="N16" i="117"/>
  <c r="K16" i="117"/>
  <c r="N14" i="117"/>
  <c r="K14" i="117"/>
  <c r="K30" i="117"/>
  <c r="L27" i="117"/>
  <c r="L30" i="117"/>
  <c r="L33" i="117"/>
  <c r="Q23" i="117"/>
  <c r="S23" i="117"/>
  <c r="E31" i="110"/>
  <c r="E16" i="110"/>
  <c r="E30" i="110"/>
  <c r="D31" i="110"/>
  <c r="D16" i="110"/>
  <c r="M13" i="117"/>
  <c r="M16" i="117"/>
  <c r="O31" i="117"/>
  <c r="X31" i="117"/>
  <c r="I4" i="110"/>
  <c r="I34" i="110" s="1"/>
  <c r="H4" i="110"/>
  <c r="G4" i="110"/>
  <c r="P23" i="117"/>
  <c r="O23" i="117"/>
  <c r="L13" i="117"/>
  <c r="L16" i="117"/>
  <c r="I29" i="117"/>
  <c r="J29" i="117" s="1"/>
  <c r="L29" i="117"/>
  <c r="S16" i="117"/>
  <c r="R13" i="117"/>
  <c r="R16" i="117"/>
  <c r="N34" i="117"/>
  <c r="K27" i="117"/>
  <c r="K34" i="117"/>
  <c r="H30" i="117"/>
  <c r="H34" i="117"/>
  <c r="I30" i="117"/>
  <c r="J30" i="117" s="1"/>
  <c r="H28" i="117"/>
  <c r="H27" i="117"/>
  <c r="X27" i="117" s="1"/>
  <c r="I33" i="117"/>
  <c r="J33" i="117" s="1"/>
  <c r="R31" i="117"/>
  <c r="N28" i="117"/>
  <c r="P31" i="117"/>
  <c r="N33" i="117"/>
  <c r="H33" i="117"/>
  <c r="X33" i="117" s="1"/>
  <c r="N29" i="117"/>
  <c r="K29" i="117"/>
  <c r="H29" i="117"/>
  <c r="L28" i="117"/>
  <c r="M31" i="117"/>
  <c r="I28" i="117"/>
  <c r="J28" i="117" s="1"/>
  <c r="Q31" i="117" l="1"/>
  <c r="Q16" i="110"/>
  <c r="W27" i="117"/>
  <c r="H30" i="110"/>
  <c r="F30" i="110"/>
  <c r="S34" i="117"/>
  <c r="M34" i="117"/>
  <c r="V34" i="117" s="1"/>
  <c r="G31" i="110"/>
  <c r="F31" i="110"/>
  <c r="X14" i="117"/>
  <c r="R14" i="117"/>
  <c r="H31" i="110"/>
  <c r="G30" i="110"/>
  <c r="S33" i="117"/>
  <c r="M29" i="117"/>
  <c r="Q30" i="117"/>
  <c r="M14" i="117"/>
  <c r="V31" i="117"/>
  <c r="P30" i="117"/>
  <c r="X30" i="117"/>
  <c r="P28" i="117"/>
  <c r="X28" i="117"/>
  <c r="X16" i="117"/>
  <c r="W31" i="117"/>
  <c r="O29" i="117"/>
  <c r="X29" i="117"/>
  <c r="X13" i="117"/>
  <c r="R34" i="117"/>
  <c r="X34" i="117"/>
  <c r="Q16" i="117"/>
  <c r="P27" i="117"/>
  <c r="R27" i="117"/>
  <c r="Q13" i="117"/>
  <c r="O16" i="117"/>
  <c r="P16" i="117"/>
  <c r="O13" i="117"/>
  <c r="P13" i="117"/>
  <c r="O14" i="117"/>
  <c r="P14" i="117"/>
  <c r="S14" i="117"/>
  <c r="Q27" i="117"/>
  <c r="O27" i="117"/>
  <c r="O30" i="117"/>
  <c r="M30" i="117"/>
  <c r="O28" i="117"/>
  <c r="S27" i="117"/>
  <c r="O34" i="117"/>
  <c r="P34" i="117"/>
  <c r="R30" i="117"/>
  <c r="R28" i="117"/>
  <c r="M33" i="117"/>
  <c r="P29" i="117"/>
  <c r="Q33" i="117"/>
  <c r="R33" i="117"/>
  <c r="O33" i="117"/>
  <c r="P33" i="117"/>
  <c r="R29" i="117"/>
  <c r="M28" i="117"/>
  <c r="D94" i="104"/>
  <c r="W34" i="117" l="1"/>
  <c r="Q34" i="117"/>
  <c r="V29" i="117"/>
  <c r="W29" i="117"/>
  <c r="S30" i="117"/>
  <c r="V30" i="117"/>
  <c r="W30" i="117"/>
  <c r="V28" i="117"/>
  <c r="W28" i="117"/>
  <c r="V33" i="117"/>
  <c r="W33" i="117"/>
  <c r="Q14" i="117"/>
  <c r="Q29" i="117"/>
  <c r="S29" i="117"/>
  <c r="S28" i="117"/>
  <c r="Q28" i="117"/>
  <c r="C57" i="83" l="1"/>
  <c r="C56" i="83"/>
  <c r="C30" i="83"/>
  <c r="C29" i="83"/>
  <c r="C12" i="83"/>
  <c r="C28" i="83"/>
  <c r="L59" i="83"/>
  <c r="M59" i="83"/>
  <c r="L51" i="83"/>
  <c r="M51" i="83"/>
  <c r="C7" i="83" l="1"/>
  <c r="C64" i="83"/>
  <c r="C63" i="83"/>
  <c r="C68" i="83"/>
  <c r="C66" i="83"/>
  <c r="C5" i="83"/>
  <c r="C9" i="83"/>
  <c r="C6" i="83"/>
  <c r="E267" i="104"/>
  <c r="E249" i="104"/>
  <c r="E258" i="104"/>
  <c r="D246" i="104"/>
  <c r="U23" i="117"/>
  <c r="U27" i="117"/>
  <c r="U31" i="117"/>
  <c r="U33" i="117"/>
  <c r="U34" i="117"/>
  <c r="U29" i="117"/>
  <c r="U28" i="117"/>
  <c r="U30" i="117"/>
  <c r="C12" i="117"/>
  <c r="C42" i="117"/>
  <c r="J105" i="113"/>
  <c r="J167" i="113"/>
  <c r="J192" i="113"/>
  <c r="J132" i="113"/>
  <c r="J79" i="113"/>
  <c r="J129" i="113"/>
  <c r="J184" i="113"/>
  <c r="J124" i="113"/>
  <c r="J169" i="113"/>
  <c r="J73" i="113"/>
  <c r="J240" i="113"/>
  <c r="J180" i="113"/>
  <c r="J23" i="113"/>
  <c r="J199" i="113"/>
  <c r="J104" i="113"/>
  <c r="J44" i="113"/>
  <c r="J155" i="113"/>
  <c r="J74" i="113"/>
  <c r="J185" i="113"/>
  <c r="J133" i="113"/>
  <c r="J152" i="113"/>
  <c r="J72" i="113"/>
  <c r="J238" i="113"/>
  <c r="J128" i="113"/>
  <c r="J68" i="113"/>
  <c r="J178" i="113"/>
  <c r="J225" i="113"/>
  <c r="J120" i="113"/>
  <c r="J60" i="113"/>
  <c r="J66" i="113"/>
  <c r="J78" i="113"/>
  <c r="J176" i="113"/>
  <c r="J116" i="113"/>
  <c r="J54" i="113"/>
  <c r="J97" i="113"/>
  <c r="J40" i="113"/>
  <c r="J241" i="113"/>
  <c r="J183" i="113"/>
  <c r="J139" i="113"/>
  <c r="J82" i="113"/>
  <c r="J69" i="113"/>
  <c r="J173" i="113"/>
  <c r="J38" i="113"/>
  <c r="J174" i="113"/>
  <c r="J88" i="113"/>
  <c r="J28" i="113"/>
  <c r="J219" i="113"/>
  <c r="J123" i="113"/>
  <c r="J106" i="113"/>
  <c r="J212" i="113"/>
  <c r="J131" i="113"/>
  <c r="J26" i="113"/>
  <c r="J130" i="113"/>
  <c r="J159" i="113"/>
  <c r="J226" i="113"/>
  <c r="J138" i="113"/>
  <c r="J135" i="113"/>
  <c r="J64" i="113"/>
  <c r="J35" i="113"/>
  <c r="J242" i="113"/>
  <c r="J122" i="113"/>
  <c r="J56" i="113"/>
  <c r="J154" i="113"/>
  <c r="J127" i="113"/>
  <c r="J211" i="113"/>
  <c r="J112" i="113"/>
  <c r="J52" i="113"/>
  <c r="J190" i="113"/>
  <c r="J142" i="113"/>
  <c r="J205" i="113"/>
  <c r="J25" i="113"/>
  <c r="J15" i="113"/>
  <c r="J150" i="113"/>
  <c r="J170" i="113"/>
  <c r="J228" i="113"/>
  <c r="J94" i="113"/>
  <c r="J75" i="113"/>
  <c r="J71" i="113"/>
  <c r="J24" i="113"/>
  <c r="J207" i="113"/>
  <c r="J118" i="113"/>
  <c r="J22" i="113"/>
  <c r="J208" i="113"/>
  <c r="J148" i="113"/>
  <c r="J137" i="113"/>
  <c r="J181" i="113"/>
  <c r="J34" i="113"/>
  <c r="J117" i="113"/>
  <c r="J92" i="113"/>
  <c r="J147" i="113"/>
  <c r="J33" i="113"/>
  <c r="J229" i="113"/>
  <c r="J203" i="113"/>
  <c r="J215" i="113"/>
  <c r="J19" i="113"/>
  <c r="J221" i="113"/>
  <c r="J46" i="113"/>
  <c r="J191" i="113"/>
  <c r="J110" i="113"/>
  <c r="J48" i="113"/>
  <c r="J119" i="113"/>
  <c r="J87" i="113"/>
  <c r="J198" i="113"/>
  <c r="J141" i="113"/>
  <c r="J43" i="113"/>
  <c r="J143" i="113"/>
  <c r="J47" i="113"/>
  <c r="J224" i="113"/>
  <c r="J164" i="113"/>
  <c r="J227" i="113"/>
  <c r="J163" i="113"/>
  <c r="J51" i="113"/>
  <c r="J189" i="113"/>
  <c r="J218" i="113"/>
  <c r="J193" i="113"/>
  <c r="J89" i="113"/>
  <c r="J144" i="113"/>
  <c r="J84" i="113"/>
  <c r="J233" i="113"/>
  <c r="J151" i="113"/>
  <c r="J111" i="113"/>
  <c r="J102" i="113"/>
  <c r="J145" i="113"/>
  <c r="J200" i="113"/>
  <c r="J235" i="113"/>
  <c r="J165" i="113"/>
  <c r="J45" i="113"/>
  <c r="J113" i="113"/>
  <c r="J223" i="113"/>
  <c r="J157" i="113"/>
  <c r="J204" i="113"/>
  <c r="J202" i="113"/>
  <c r="J206" i="113"/>
  <c r="J213" i="113"/>
  <c r="J214" i="113"/>
  <c r="J90" i="113"/>
  <c r="J95" i="113"/>
  <c r="J77" i="113"/>
  <c r="J136" i="113"/>
  <c r="J41" i="113"/>
  <c r="J230" i="113"/>
  <c r="J160" i="113"/>
  <c r="J100" i="113"/>
  <c r="J153" i="113"/>
  <c r="J62" i="113"/>
  <c r="J171" i="113"/>
  <c r="J125" i="113"/>
  <c r="J140" i="113"/>
  <c r="J231" i="113"/>
  <c r="J161" i="113"/>
  <c r="J80" i="113"/>
  <c r="J20" i="113"/>
  <c r="J115" i="113"/>
  <c r="J197" i="113"/>
  <c r="J49" i="113"/>
  <c r="J57" i="113"/>
  <c r="J237" i="113"/>
  <c r="J134" i="113"/>
  <c r="J101" i="113"/>
  <c r="J98" i="113"/>
  <c r="J243" i="113"/>
  <c r="J121" i="113"/>
  <c r="J93" i="113"/>
  <c r="J126" i="113"/>
  <c r="J99" i="113"/>
  <c r="J210" i="113"/>
  <c r="J149" i="113"/>
  <c r="J146" i="113"/>
  <c r="J162" i="113"/>
  <c r="J195" i="113"/>
  <c r="J236" i="113"/>
  <c r="J76" i="113"/>
  <c r="J63" i="113"/>
  <c r="J186" i="113"/>
  <c r="J96" i="113"/>
  <c r="J36" i="113"/>
  <c r="J158" i="113"/>
  <c r="J239" i="113"/>
  <c r="J70" i="113"/>
  <c r="J61" i="113"/>
  <c r="J65" i="113"/>
  <c r="J50" i="113"/>
  <c r="J58" i="113"/>
  <c r="J16" i="113"/>
  <c r="J37" i="113"/>
  <c r="J234" i="113"/>
  <c r="J107" i="113"/>
  <c r="J109" i="113"/>
  <c r="J59" i="113"/>
  <c r="J172" i="113"/>
  <c r="J217" i="113"/>
  <c r="J83" i="113"/>
  <c r="J32" i="113"/>
  <c r="J220" i="113"/>
  <c r="J156" i="113"/>
  <c r="J81" i="113"/>
  <c r="J53" i="113"/>
  <c r="J91" i="113"/>
  <c r="J31" i="113"/>
  <c r="J67" i="113"/>
  <c r="J187" i="113"/>
  <c r="J18" i="113"/>
  <c r="J29" i="113"/>
  <c r="J179" i="113"/>
  <c r="J85" i="113"/>
  <c r="J232" i="113"/>
  <c r="J114" i="113"/>
  <c r="J30" i="113"/>
  <c r="J27" i="113"/>
  <c r="J201" i="113"/>
  <c r="J55" i="113"/>
  <c r="J196" i="113"/>
  <c r="J182" i="113"/>
  <c r="J86" i="113"/>
  <c r="J17" i="113"/>
  <c r="J188" i="113"/>
  <c r="J42" i="113"/>
  <c r="J175" i="113"/>
  <c r="J222" i="113"/>
  <c r="J21" i="113"/>
  <c r="J194" i="113"/>
  <c r="J39" i="113"/>
  <c r="J168" i="113"/>
  <c r="J108" i="113"/>
  <c r="J209" i="113"/>
  <c r="J177" i="113"/>
  <c r="J103" i="113"/>
  <c r="J216" i="113"/>
  <c r="J166" i="113"/>
  <c r="W16" i="117"/>
  <c r="U16" i="117" s="1"/>
  <c r="V14" i="117"/>
  <c r="W14" i="117"/>
  <c r="U14" i="117" s="1"/>
  <c r="V16" i="117"/>
  <c r="W13" i="117"/>
  <c r="U13" i="117" s="1"/>
  <c r="V13" i="117"/>
  <c r="M56" i="83"/>
  <c r="C33" i="83"/>
  <c r="C26" i="83"/>
  <c r="C31" i="83"/>
  <c r="L56" i="83"/>
  <c r="E12" i="117" l="1"/>
  <c r="V12" i="117" s="1"/>
  <c r="C74" i="83"/>
  <c r="W12" i="117"/>
  <c r="U12" i="117" s="1"/>
  <c r="F246" i="104"/>
  <c r="D249" i="104"/>
  <c r="F249" i="104" s="1"/>
  <c r="D248" i="104"/>
  <c r="F248" i="104" s="1"/>
  <c r="G42" i="117"/>
  <c r="E42" i="117"/>
  <c r="I42" i="117"/>
  <c r="F42" i="117"/>
  <c r="C45" i="117"/>
  <c r="C15" i="117"/>
  <c r="D93" i="104"/>
  <c r="P11" i="113"/>
  <c r="G12" i="117" l="1"/>
  <c r="I12" i="117"/>
  <c r="H12" i="117"/>
  <c r="P12" i="117" s="1"/>
  <c r="F12" i="117"/>
  <c r="K12" i="117" s="1"/>
  <c r="M12" i="117"/>
  <c r="L12" i="117"/>
  <c r="I45" i="117"/>
  <c r="G45" i="117"/>
  <c r="E45" i="117"/>
  <c r="F45" i="117"/>
  <c r="X12" i="117"/>
  <c r="N12" i="117" l="1"/>
  <c r="J12" i="117"/>
  <c r="Q12" i="117" s="1"/>
  <c r="O12" i="117"/>
  <c r="R12" i="117"/>
  <c r="S12" i="117"/>
  <c r="R4" i="113"/>
  <c r="Y4" i="113"/>
  <c r="AD4" i="113"/>
  <c r="P4" i="113"/>
  <c r="Z4" i="113"/>
  <c r="AC4" i="113"/>
  <c r="Q4" i="113"/>
  <c r="AA4" i="113"/>
  <c r="S4" i="113"/>
  <c r="M4" i="113"/>
  <c r="Y11" i="113" s="1"/>
  <c r="O4" i="113"/>
  <c r="T4" i="113" l="1"/>
  <c r="AB11" i="113"/>
  <c r="R11" i="113"/>
  <c r="AB4" i="113"/>
  <c r="AE4" i="113" s="1"/>
  <c r="AF4" i="113" s="1"/>
  <c r="U4" i="113"/>
  <c r="V4" i="113" s="1"/>
  <c r="AC11" i="113"/>
  <c r="AD11" i="113" s="1"/>
  <c r="S11" i="113"/>
  <c r="AA11" i="113"/>
  <c r="Q11" i="113"/>
  <c r="U11" i="113" l="1"/>
  <c r="AE11" i="113"/>
  <c r="AF11" i="113" l="1"/>
  <c r="V11" i="113"/>
  <c r="J4" i="110"/>
  <c r="K4" i="110"/>
  <c r="K12" i="110" l="1"/>
  <c r="K11" i="110"/>
  <c r="K16" i="110"/>
  <c r="K31" i="110"/>
  <c r="K27" i="110"/>
  <c r="K28" i="110"/>
  <c r="K29" i="110"/>
  <c r="K26" i="110"/>
  <c r="K30" i="110"/>
  <c r="G175" i="104" l="1"/>
  <c r="G83" i="104"/>
  <c r="G82" i="104"/>
  <c r="G81" i="104"/>
  <c r="G167" i="104"/>
  <c r="G165" i="104"/>
  <c r="G160" i="104" l="1"/>
  <c r="E11" i="104" l="1"/>
  <c r="E10" i="104"/>
  <c r="E9" i="104"/>
  <c r="E8" i="104"/>
  <c r="Z11" i="113" l="1"/>
  <c r="N14" i="113" l="1"/>
  <c r="X15" i="113" s="1"/>
  <c r="M14" i="113"/>
  <c r="AH4" i="113"/>
  <c r="AH5" i="113" s="1"/>
  <c r="E15" i="117" l="1"/>
  <c r="W15" i="113"/>
  <c r="W61" i="113"/>
  <c r="W69" i="113"/>
  <c r="W77" i="113"/>
  <c r="W85" i="113"/>
  <c r="W93" i="113"/>
  <c r="W101" i="113"/>
  <c r="W109" i="113"/>
  <c r="W117" i="113"/>
  <c r="W125" i="113"/>
  <c r="W133" i="113"/>
  <c r="W141" i="113"/>
  <c r="W149" i="113"/>
  <c r="W157" i="113"/>
  <c r="W165" i="113"/>
  <c r="W173" i="113"/>
  <c r="W181" i="113"/>
  <c r="W189" i="113"/>
  <c r="W197" i="113"/>
  <c r="W205" i="113"/>
  <c r="W213" i="113"/>
  <c r="W221" i="113"/>
  <c r="W229" i="113"/>
  <c r="W237" i="113"/>
  <c r="W54" i="113"/>
  <c r="W62" i="113"/>
  <c r="W70" i="113"/>
  <c r="W78" i="113"/>
  <c r="W86" i="113"/>
  <c r="W94" i="113"/>
  <c r="W102" i="113"/>
  <c r="W110" i="113"/>
  <c r="W118" i="113"/>
  <c r="W126" i="113"/>
  <c r="W134" i="113"/>
  <c r="W142" i="113"/>
  <c r="W150" i="113"/>
  <c r="W158" i="113"/>
  <c r="W166" i="113"/>
  <c r="W174" i="113"/>
  <c r="W182" i="113"/>
  <c r="W190" i="113"/>
  <c r="W198" i="113"/>
  <c r="W206" i="113"/>
  <c r="W214" i="113"/>
  <c r="W222" i="113"/>
  <c r="W230" i="113"/>
  <c r="W238" i="113"/>
  <c r="W55" i="113"/>
  <c r="W63" i="113"/>
  <c r="W71" i="113"/>
  <c r="W79" i="113"/>
  <c r="W87" i="113"/>
  <c r="W95" i="113"/>
  <c r="W103" i="113"/>
  <c r="W111" i="113"/>
  <c r="W119" i="113"/>
  <c r="W127" i="113"/>
  <c r="W135" i="113"/>
  <c r="W143" i="113"/>
  <c r="W151" i="113"/>
  <c r="W159" i="113"/>
  <c r="W167" i="113"/>
  <c r="W175" i="113"/>
  <c r="W183" i="113"/>
  <c r="W191" i="113"/>
  <c r="W199" i="113"/>
  <c r="W207" i="113"/>
  <c r="W215" i="113"/>
  <c r="W223" i="113"/>
  <c r="W231" i="113"/>
  <c r="W239" i="113"/>
  <c r="W56" i="113"/>
  <c r="W64" i="113"/>
  <c r="W72" i="113"/>
  <c r="W80" i="113"/>
  <c r="W88" i="113"/>
  <c r="W96" i="113"/>
  <c r="W104" i="113"/>
  <c r="W112" i="113"/>
  <c r="W120" i="113"/>
  <c r="W128" i="113"/>
  <c r="W136" i="113"/>
  <c r="W144" i="113"/>
  <c r="W152" i="113"/>
  <c r="W160" i="113"/>
  <c r="W168" i="113"/>
  <c r="W176" i="113"/>
  <c r="W184" i="113"/>
  <c r="W192" i="113"/>
  <c r="W200" i="113"/>
  <c r="W208" i="113"/>
  <c r="W216" i="113"/>
  <c r="W224" i="113"/>
  <c r="W232" i="113"/>
  <c r="W240" i="113"/>
  <c r="W57" i="113"/>
  <c r="W65" i="113"/>
  <c r="W73" i="113"/>
  <c r="W81" i="113"/>
  <c r="W89" i="113"/>
  <c r="W97" i="113"/>
  <c r="W105" i="113"/>
  <c r="W113" i="113"/>
  <c r="W121" i="113"/>
  <c r="W129" i="113"/>
  <c r="W137" i="113"/>
  <c r="W145" i="113"/>
  <c r="W153" i="113"/>
  <c r="W161" i="113"/>
  <c r="W169" i="113"/>
  <c r="W177" i="113"/>
  <c r="W185" i="113"/>
  <c r="W193" i="113"/>
  <c r="W201" i="113"/>
  <c r="W209" i="113"/>
  <c r="W217" i="113"/>
  <c r="W225" i="113"/>
  <c r="W233" i="113"/>
  <c r="W241" i="113"/>
  <c r="W58" i="113"/>
  <c r="W66" i="113"/>
  <c r="W74" i="113"/>
  <c r="W82" i="113"/>
  <c r="W90" i="113"/>
  <c r="W98" i="113"/>
  <c r="W106" i="113"/>
  <c r="W114" i="113"/>
  <c r="W122" i="113"/>
  <c r="W130" i="113"/>
  <c r="W138" i="113"/>
  <c r="W146" i="113"/>
  <c r="W154" i="113"/>
  <c r="W162" i="113"/>
  <c r="W170" i="113"/>
  <c r="W178" i="113"/>
  <c r="W186" i="113"/>
  <c r="W194" i="113"/>
  <c r="W202" i="113"/>
  <c r="W210" i="113"/>
  <c r="W218" i="113"/>
  <c r="W226" i="113"/>
  <c r="W234" i="113"/>
  <c r="W242" i="113"/>
  <c r="W59" i="113"/>
  <c r="W67" i="113"/>
  <c r="W75" i="113"/>
  <c r="W83" i="113"/>
  <c r="W91" i="113"/>
  <c r="W99" i="113"/>
  <c r="W107" i="113"/>
  <c r="W115" i="113"/>
  <c r="W123" i="113"/>
  <c r="W131" i="113"/>
  <c r="W139" i="113"/>
  <c r="W147" i="113"/>
  <c r="W155" i="113"/>
  <c r="W163" i="113"/>
  <c r="W171" i="113"/>
  <c r="W179" i="113"/>
  <c r="W187" i="113"/>
  <c r="W195" i="113"/>
  <c r="W203" i="113"/>
  <c r="W211" i="113"/>
  <c r="W219" i="113"/>
  <c r="W227" i="113"/>
  <c r="W235" i="113"/>
  <c r="W243" i="113"/>
  <c r="W60" i="113"/>
  <c r="W68" i="113"/>
  <c r="W76" i="113"/>
  <c r="W84" i="113"/>
  <c r="W92" i="113"/>
  <c r="W100" i="113"/>
  <c r="W108" i="113"/>
  <c r="W116" i="113"/>
  <c r="W124" i="113"/>
  <c r="W132" i="113"/>
  <c r="W140" i="113"/>
  <c r="W148" i="113"/>
  <c r="W156" i="113"/>
  <c r="W164" i="113"/>
  <c r="W172" i="113"/>
  <c r="W180" i="113"/>
  <c r="W188" i="113"/>
  <c r="W196" i="113"/>
  <c r="W204" i="113"/>
  <c r="W212" i="113"/>
  <c r="W220" i="113"/>
  <c r="W228" i="113"/>
  <c r="W236" i="113"/>
  <c r="W22" i="113"/>
  <c r="M15" i="113"/>
  <c r="M18" i="113"/>
  <c r="X17" i="113"/>
  <c r="N15" i="113"/>
  <c r="N18" i="113"/>
  <c r="W21" i="113"/>
  <c r="N23" i="113"/>
  <c r="X27" i="113"/>
  <c r="W16" i="113"/>
  <c r="M17" i="113"/>
  <c r="M19" i="113"/>
  <c r="W20" i="113"/>
  <c r="W23" i="113"/>
  <c r="N25" i="113"/>
  <c r="X16" i="113"/>
  <c r="N17" i="113"/>
  <c r="N19" i="113"/>
  <c r="X20" i="113"/>
  <c r="N22" i="113"/>
  <c r="W25" i="113"/>
  <c r="M16" i="113"/>
  <c r="W18" i="113"/>
  <c r="M242" i="113"/>
  <c r="M238" i="113"/>
  <c r="M234" i="113"/>
  <c r="M230" i="113"/>
  <c r="M226" i="113"/>
  <c r="M222" i="113"/>
  <c r="M243" i="113"/>
  <c r="M239" i="113"/>
  <c r="M235" i="113"/>
  <c r="M231" i="113"/>
  <c r="M227" i="113"/>
  <c r="M223" i="113"/>
  <c r="M240" i="113"/>
  <c r="M236" i="113"/>
  <c r="M232" i="113"/>
  <c r="M228" i="113"/>
  <c r="M224" i="113"/>
  <c r="M220" i="113"/>
  <c r="M241" i="113"/>
  <c r="M221" i="113"/>
  <c r="M218" i="113"/>
  <c r="M214" i="113"/>
  <c r="M210" i="113"/>
  <c r="M233" i="113"/>
  <c r="M219" i="113"/>
  <c r="M215" i="113"/>
  <c r="M211" i="113"/>
  <c r="M216" i="113"/>
  <c r="M212" i="113"/>
  <c r="M208" i="113"/>
  <c r="M206" i="113"/>
  <c r="M205" i="113"/>
  <c r="M207" i="113"/>
  <c r="M237" i="113"/>
  <c r="M217" i="113"/>
  <c r="M213" i="113"/>
  <c r="M204" i="113"/>
  <c r="M203" i="113"/>
  <c r="M195" i="113"/>
  <c r="M209" i="113"/>
  <c r="M225" i="113"/>
  <c r="M202" i="113"/>
  <c r="M198" i="113"/>
  <c r="M229" i="113"/>
  <c r="M192" i="113"/>
  <c r="M200" i="113"/>
  <c r="M193" i="113"/>
  <c r="M190" i="113"/>
  <c r="M201" i="113"/>
  <c r="M194" i="113"/>
  <c r="M189" i="113"/>
  <c r="M187" i="113"/>
  <c r="M196" i="113"/>
  <c r="M186" i="113"/>
  <c r="M199" i="113"/>
  <c r="M191" i="113"/>
  <c r="M188" i="113"/>
  <c r="M184" i="113"/>
  <c r="M180" i="113"/>
  <c r="M175" i="113"/>
  <c r="M171" i="113"/>
  <c r="M167" i="113"/>
  <c r="M151" i="113"/>
  <c r="M185" i="113"/>
  <c r="M179" i="113"/>
  <c r="M177" i="113"/>
  <c r="M173" i="113"/>
  <c r="M169" i="113"/>
  <c r="M183" i="113"/>
  <c r="M197" i="113"/>
  <c r="M165" i="113"/>
  <c r="M164" i="113"/>
  <c r="M157" i="113"/>
  <c r="M156" i="113"/>
  <c r="M148" i="113"/>
  <c r="M147" i="113"/>
  <c r="M182" i="113"/>
  <c r="M159" i="113"/>
  <c r="M158" i="113"/>
  <c r="M150" i="113"/>
  <c r="M149" i="113"/>
  <c r="M145" i="113"/>
  <c r="M178" i="113"/>
  <c r="M144" i="113"/>
  <c r="M170" i="113"/>
  <c r="M155" i="113"/>
  <c r="M174" i="113"/>
  <c r="M160" i="113"/>
  <c r="M152" i="113"/>
  <c r="M154" i="113"/>
  <c r="M153" i="113"/>
  <c r="M181" i="113"/>
  <c r="M176" i="113"/>
  <c r="M166" i="113"/>
  <c r="M163" i="113"/>
  <c r="M161" i="113"/>
  <c r="M143" i="113"/>
  <c r="M162" i="113"/>
  <c r="M139" i="113"/>
  <c r="M142" i="113"/>
  <c r="M146" i="113"/>
  <c r="M138" i="113"/>
  <c r="M136" i="113"/>
  <c r="M134" i="113"/>
  <c r="M140" i="113"/>
  <c r="M172" i="113"/>
  <c r="M141" i="113"/>
  <c r="M137" i="113"/>
  <c r="M135" i="113"/>
  <c r="M133" i="113"/>
  <c r="M168" i="113"/>
  <c r="M124" i="113"/>
  <c r="M120" i="113"/>
  <c r="M132" i="113"/>
  <c r="M130" i="113"/>
  <c r="M128" i="113"/>
  <c r="M126" i="113"/>
  <c r="M117" i="113"/>
  <c r="M113" i="113"/>
  <c r="M116" i="113"/>
  <c r="M112" i="113"/>
  <c r="M109" i="113"/>
  <c r="M127" i="113"/>
  <c r="M122" i="113"/>
  <c r="M115" i="113"/>
  <c r="M111" i="113"/>
  <c r="M129" i="113"/>
  <c r="M131" i="113"/>
  <c r="M125" i="113"/>
  <c r="M123" i="113"/>
  <c r="M118" i="113"/>
  <c r="M114" i="113"/>
  <c r="M110" i="113"/>
  <c r="M121" i="113"/>
  <c r="M119" i="113"/>
  <c r="M103" i="113"/>
  <c r="M95" i="113"/>
  <c r="M108" i="113"/>
  <c r="M100" i="113"/>
  <c r="M92" i="113"/>
  <c r="M105" i="113"/>
  <c r="M97" i="113"/>
  <c r="M102" i="113"/>
  <c r="M94" i="113"/>
  <c r="M107" i="113"/>
  <c r="M99" i="113"/>
  <c r="M104" i="113"/>
  <c r="M96" i="113"/>
  <c r="M106" i="113"/>
  <c r="M98" i="113"/>
  <c r="M91" i="113"/>
  <c r="M83" i="113"/>
  <c r="M88" i="113"/>
  <c r="M80" i="113"/>
  <c r="M85" i="113"/>
  <c r="M101" i="113"/>
  <c r="M93" i="113"/>
  <c r="M90" i="113"/>
  <c r="M82" i="113"/>
  <c r="M87" i="113"/>
  <c r="M79" i="113"/>
  <c r="M84" i="113"/>
  <c r="M89" i="113"/>
  <c r="M81" i="113"/>
  <c r="M72" i="113"/>
  <c r="M64" i="113"/>
  <c r="M86" i="113"/>
  <c r="M77" i="113"/>
  <c r="M69" i="113"/>
  <c r="M74" i="113"/>
  <c r="M66" i="113"/>
  <c r="M71" i="113"/>
  <c r="M76" i="113"/>
  <c r="M68" i="113"/>
  <c r="M73" i="113"/>
  <c r="M65" i="113"/>
  <c r="M78" i="113"/>
  <c r="M70" i="113"/>
  <c r="M57" i="113"/>
  <c r="M52" i="113"/>
  <c r="M62" i="113"/>
  <c r="W51" i="113"/>
  <c r="M48" i="113"/>
  <c r="M47" i="113"/>
  <c r="M59" i="113"/>
  <c r="M53" i="113"/>
  <c r="M49" i="113"/>
  <c r="M67" i="113"/>
  <c r="M63" i="113"/>
  <c r="W52" i="113"/>
  <c r="M61" i="113"/>
  <c r="M56" i="113"/>
  <c r="M75" i="113"/>
  <c r="M58" i="113"/>
  <c r="W53" i="113"/>
  <c r="W49" i="113"/>
  <c r="M51" i="113"/>
  <c r="M60" i="113"/>
  <c r="M55" i="113"/>
  <c r="M54" i="113"/>
  <c r="W50" i="113"/>
  <c r="W46" i="113"/>
  <c r="M45" i="113"/>
  <c r="M40" i="113"/>
  <c r="M36" i="113"/>
  <c r="M32" i="113"/>
  <c r="M28" i="113"/>
  <c r="M50" i="113"/>
  <c r="M44" i="113"/>
  <c r="W43" i="113"/>
  <c r="W39" i="113"/>
  <c r="W35" i="113"/>
  <c r="W31" i="113"/>
  <c r="W27" i="113"/>
  <c r="M24" i="113"/>
  <c r="M23" i="113"/>
  <c r="M41" i="113"/>
  <c r="M37" i="113"/>
  <c r="M33" i="113"/>
  <c r="M29" i="113"/>
  <c r="W48" i="113"/>
  <c r="W45" i="113"/>
  <c r="W40" i="113"/>
  <c r="W36" i="113"/>
  <c r="W32" i="113"/>
  <c r="W28" i="113"/>
  <c r="W47" i="113"/>
  <c r="W44" i="113"/>
  <c r="M42" i="113"/>
  <c r="M38" i="113"/>
  <c r="M34" i="113"/>
  <c r="M30" i="113"/>
  <c r="M46" i="113"/>
  <c r="W41" i="113"/>
  <c r="W37" i="113"/>
  <c r="W33" i="113"/>
  <c r="W29" i="113"/>
  <c r="M25" i="113"/>
  <c r="M22" i="113"/>
  <c r="M43" i="113"/>
  <c r="M39" i="113"/>
  <c r="M35" i="113"/>
  <c r="M31" i="113"/>
  <c r="M27" i="113"/>
  <c r="W42" i="113"/>
  <c r="W38" i="113"/>
  <c r="W34" i="113"/>
  <c r="W30" i="113"/>
  <c r="W26" i="113"/>
  <c r="N16" i="113"/>
  <c r="X18" i="113"/>
  <c r="N24" i="113"/>
  <c r="M26" i="113"/>
  <c r="N242" i="113"/>
  <c r="X240" i="113"/>
  <c r="N238" i="113"/>
  <c r="X236" i="113"/>
  <c r="N234" i="113"/>
  <c r="X232" i="113"/>
  <c r="N243" i="113"/>
  <c r="X241" i="113"/>
  <c r="N239" i="113"/>
  <c r="X237" i="113"/>
  <c r="N235" i="113"/>
  <c r="X233" i="113"/>
  <c r="N231" i="113"/>
  <c r="X229" i="113"/>
  <c r="N227" i="113"/>
  <c r="X225" i="113"/>
  <c r="N223" i="113"/>
  <c r="X221" i="113"/>
  <c r="X242" i="113"/>
  <c r="N240" i="113"/>
  <c r="X238" i="113"/>
  <c r="N236" i="113"/>
  <c r="X234" i="113"/>
  <c r="X243" i="113"/>
  <c r="N241" i="113"/>
  <c r="X239" i="113"/>
  <c r="N237" i="113"/>
  <c r="X235" i="113"/>
  <c r="N233" i="113"/>
  <c r="X206" i="113"/>
  <c r="N204" i="113"/>
  <c r="X230" i="113"/>
  <c r="X227" i="113"/>
  <c r="N232" i="113"/>
  <c r="X228" i="113"/>
  <c r="X222" i="113"/>
  <c r="N206" i="113"/>
  <c r="X204" i="113"/>
  <c r="N230" i="113"/>
  <c r="N229" i="113"/>
  <c r="N228" i="113"/>
  <c r="X224" i="113"/>
  <c r="X219" i="113"/>
  <c r="N217" i="113"/>
  <c r="X215" i="113"/>
  <c r="N213" i="113"/>
  <c r="X211" i="113"/>
  <c r="N226" i="113"/>
  <c r="N220" i="113"/>
  <c r="X209" i="113"/>
  <c r="X208" i="113"/>
  <c r="X201" i="113"/>
  <c r="N199" i="113"/>
  <c r="N207" i="113"/>
  <c r="X210" i="113"/>
  <c r="X203" i="113"/>
  <c r="N224" i="113"/>
  <c r="N219" i="113"/>
  <c r="N218" i="113"/>
  <c r="N215" i="113"/>
  <c r="N214" i="113"/>
  <c r="N211" i="113"/>
  <c r="X207" i="113"/>
  <c r="N202" i="113"/>
  <c r="X200" i="113"/>
  <c r="X231" i="113"/>
  <c r="N221" i="113"/>
  <c r="X220" i="113"/>
  <c r="X216" i="113"/>
  <c r="N212" i="113"/>
  <c r="X223" i="113"/>
  <c r="X218" i="113"/>
  <c r="X213" i="113"/>
  <c r="N203" i="113"/>
  <c r="X199" i="113"/>
  <c r="X194" i="113"/>
  <c r="N192" i="113"/>
  <c r="X190" i="113"/>
  <c r="X217" i="113"/>
  <c r="N205" i="113"/>
  <c r="X196" i="113"/>
  <c r="N210" i="113"/>
  <c r="X212" i="113"/>
  <c r="N209" i="113"/>
  <c r="X202" i="113"/>
  <c r="N200" i="113"/>
  <c r="N196" i="113"/>
  <c r="X214" i="113"/>
  <c r="N197" i="113"/>
  <c r="X186" i="113"/>
  <c r="N185" i="113"/>
  <c r="X198" i="113"/>
  <c r="X191" i="113"/>
  <c r="X188" i="113"/>
  <c r="X184" i="113"/>
  <c r="N182" i="113"/>
  <c r="X180" i="113"/>
  <c r="N178" i="113"/>
  <c r="X192" i="113"/>
  <c r="N186" i="113"/>
  <c r="X226" i="113"/>
  <c r="N225" i="113"/>
  <c r="N195" i="113"/>
  <c r="X185" i="113"/>
  <c r="N183" i="113"/>
  <c r="X181" i="113"/>
  <c r="N222" i="113"/>
  <c r="N191" i="113"/>
  <c r="X189" i="113"/>
  <c r="N188" i="113"/>
  <c r="X187" i="113"/>
  <c r="X205" i="113"/>
  <c r="X197" i="113"/>
  <c r="N193" i="113"/>
  <c r="N190" i="113"/>
  <c r="N201" i="113"/>
  <c r="N194" i="113"/>
  <c r="X193" i="113"/>
  <c r="N180" i="113"/>
  <c r="X179" i="113"/>
  <c r="X178" i="113"/>
  <c r="X177" i="113"/>
  <c r="N165" i="113"/>
  <c r="X163" i="113"/>
  <c r="N161" i="113"/>
  <c r="X159" i="113"/>
  <c r="N157" i="113"/>
  <c r="X155" i="113"/>
  <c r="N153" i="113"/>
  <c r="X150" i="113"/>
  <c r="N216" i="113"/>
  <c r="X183" i="113"/>
  <c r="X165" i="113"/>
  <c r="N163" i="113"/>
  <c r="X161" i="113"/>
  <c r="N159" i="113"/>
  <c r="X157" i="113"/>
  <c r="N155" i="113"/>
  <c r="X153" i="113"/>
  <c r="N150" i="113"/>
  <c r="N189" i="113"/>
  <c r="X195" i="113"/>
  <c r="N187" i="113"/>
  <c r="N184" i="113"/>
  <c r="X182" i="113"/>
  <c r="N181" i="113"/>
  <c r="N174" i="113"/>
  <c r="N173" i="113"/>
  <c r="N166" i="113"/>
  <c r="X160" i="113"/>
  <c r="N208" i="113"/>
  <c r="N198" i="113"/>
  <c r="N177" i="113"/>
  <c r="N175" i="113"/>
  <c r="N168" i="113"/>
  <c r="N167" i="113"/>
  <c r="X162" i="113"/>
  <c r="X154" i="113"/>
  <c r="N152" i="113"/>
  <c r="X144" i="113"/>
  <c r="X175" i="113"/>
  <c r="N172" i="113"/>
  <c r="X170" i="113"/>
  <c r="N162" i="113"/>
  <c r="N146" i="113"/>
  <c r="N179" i="113"/>
  <c r="X174" i="113"/>
  <c r="N171" i="113"/>
  <c r="N170" i="113"/>
  <c r="N156" i="113"/>
  <c r="X152" i="113"/>
  <c r="X151" i="113"/>
  <c r="X148" i="113"/>
  <c r="X169" i="113"/>
  <c r="X166" i="113"/>
  <c r="X164" i="113"/>
  <c r="N160" i="113"/>
  <c r="X147" i="113"/>
  <c r="X176" i="113"/>
  <c r="X173" i="113"/>
  <c r="N154" i="113"/>
  <c r="N176" i="113"/>
  <c r="X172" i="113"/>
  <c r="N169" i="113"/>
  <c r="X168" i="113"/>
  <c r="X158" i="113"/>
  <c r="N151" i="113"/>
  <c r="N164" i="113"/>
  <c r="N149" i="113"/>
  <c r="N148" i="113"/>
  <c r="N143" i="113"/>
  <c r="N147" i="113"/>
  <c r="N141" i="113"/>
  <c r="N158" i="113"/>
  <c r="X149" i="113"/>
  <c r="X146" i="113"/>
  <c r="X171" i="113"/>
  <c r="N145" i="113"/>
  <c r="X143" i="113"/>
  <c r="X167" i="113"/>
  <c r="X156" i="113"/>
  <c r="N138" i="113"/>
  <c r="X137" i="113"/>
  <c r="N136" i="113"/>
  <c r="X135" i="113"/>
  <c r="N134" i="113"/>
  <c r="X142" i="113"/>
  <c r="N140" i="113"/>
  <c r="X141" i="113"/>
  <c r="X139" i="113"/>
  <c r="N142" i="113"/>
  <c r="N144" i="113"/>
  <c r="N137" i="113"/>
  <c r="X136" i="113"/>
  <c r="N135" i="113"/>
  <c r="N139" i="113"/>
  <c r="X138" i="113"/>
  <c r="X145" i="113"/>
  <c r="X140" i="113"/>
  <c r="X132" i="113"/>
  <c r="N131" i="113"/>
  <c r="X130" i="113"/>
  <c r="N129" i="113"/>
  <c r="X128" i="113"/>
  <c r="N127" i="113"/>
  <c r="X126" i="113"/>
  <c r="X123" i="113"/>
  <c r="N121" i="113"/>
  <c r="X119" i="113"/>
  <c r="X133" i="113"/>
  <c r="X134" i="113"/>
  <c r="N132" i="113"/>
  <c r="X131" i="113"/>
  <c r="N130" i="113"/>
  <c r="X129" i="113"/>
  <c r="N128" i="113"/>
  <c r="X127" i="113"/>
  <c r="N126" i="113"/>
  <c r="N123" i="113"/>
  <c r="X121" i="113"/>
  <c r="N125" i="113"/>
  <c r="N120" i="113"/>
  <c r="X122" i="113"/>
  <c r="N116" i="113"/>
  <c r="X114" i="113"/>
  <c r="N112" i="113"/>
  <c r="X110" i="113"/>
  <c r="N124" i="113"/>
  <c r="X118" i="113"/>
  <c r="N133" i="113"/>
  <c r="N122" i="113"/>
  <c r="X117" i="113"/>
  <c r="N115" i="113"/>
  <c r="X113" i="113"/>
  <c r="N111" i="113"/>
  <c r="X125" i="113"/>
  <c r="X120" i="113"/>
  <c r="N118" i="113"/>
  <c r="X116" i="113"/>
  <c r="N114" i="113"/>
  <c r="X112" i="113"/>
  <c r="N110" i="113"/>
  <c r="N119" i="113"/>
  <c r="X109" i="113"/>
  <c r="X124" i="113"/>
  <c r="N117" i="113"/>
  <c r="X115" i="113"/>
  <c r="N113" i="113"/>
  <c r="X111" i="113"/>
  <c r="N108" i="113"/>
  <c r="X101" i="113"/>
  <c r="N100" i="113"/>
  <c r="X106" i="113"/>
  <c r="N105" i="113"/>
  <c r="X98" i="113"/>
  <c r="N97" i="113"/>
  <c r="X103" i="113"/>
  <c r="N102" i="113"/>
  <c r="X95" i="113"/>
  <c r="N94" i="113"/>
  <c r="N107" i="113"/>
  <c r="X100" i="113"/>
  <c r="N99" i="113"/>
  <c r="X108" i="113"/>
  <c r="X105" i="113"/>
  <c r="N104" i="113"/>
  <c r="X97" i="113"/>
  <c r="X102" i="113"/>
  <c r="N101" i="113"/>
  <c r="X94" i="113"/>
  <c r="N93" i="113"/>
  <c r="N109" i="113"/>
  <c r="X104" i="113"/>
  <c r="N103" i="113"/>
  <c r="X96" i="113"/>
  <c r="N95" i="113"/>
  <c r="X93" i="113"/>
  <c r="X89" i="113"/>
  <c r="N88" i="113"/>
  <c r="X81" i="113"/>
  <c r="N80" i="113"/>
  <c r="X99" i="113"/>
  <c r="X92" i="113"/>
  <c r="X86" i="113"/>
  <c r="N85" i="113"/>
  <c r="X78" i="113"/>
  <c r="X91" i="113"/>
  <c r="N90" i="113"/>
  <c r="X83" i="113"/>
  <c r="N82" i="113"/>
  <c r="X88" i="113"/>
  <c r="N87" i="113"/>
  <c r="X80" i="113"/>
  <c r="N79" i="113"/>
  <c r="N106" i="113"/>
  <c r="X85" i="113"/>
  <c r="N84" i="113"/>
  <c r="N96" i="113"/>
  <c r="X90" i="113"/>
  <c r="N89" i="113"/>
  <c r="X82" i="113"/>
  <c r="N81" i="113"/>
  <c r="X107" i="113"/>
  <c r="N92" i="113"/>
  <c r="X87" i="113"/>
  <c r="N86" i="113"/>
  <c r="X79" i="113"/>
  <c r="N77" i="113"/>
  <c r="X70" i="113"/>
  <c r="N69" i="113"/>
  <c r="X75" i="113"/>
  <c r="N74" i="113"/>
  <c r="X67" i="113"/>
  <c r="N66" i="113"/>
  <c r="X72" i="113"/>
  <c r="N71" i="113"/>
  <c r="X64" i="113"/>
  <c r="N63" i="113"/>
  <c r="X77" i="113"/>
  <c r="N76" i="113"/>
  <c r="X69" i="113"/>
  <c r="N68" i="113"/>
  <c r="N83" i="113"/>
  <c r="X74" i="113"/>
  <c r="N73" i="113"/>
  <c r="X66" i="113"/>
  <c r="N65" i="113"/>
  <c r="N78" i="113"/>
  <c r="X71" i="113"/>
  <c r="N70" i="113"/>
  <c r="X63" i="113"/>
  <c r="N91" i="113"/>
  <c r="X84" i="113"/>
  <c r="X76" i="113"/>
  <c r="N75" i="113"/>
  <c r="X73" i="113"/>
  <c r="N62" i="113"/>
  <c r="X51" i="113"/>
  <c r="N48" i="113"/>
  <c r="N72" i="113"/>
  <c r="X68" i="113"/>
  <c r="X60" i="113"/>
  <c r="N59" i="113"/>
  <c r="X55" i="113"/>
  <c r="X54" i="113"/>
  <c r="N53" i="113"/>
  <c r="N49" i="113"/>
  <c r="N67" i="113"/>
  <c r="X57" i="113"/>
  <c r="X52" i="113"/>
  <c r="N98" i="113"/>
  <c r="X62" i="113"/>
  <c r="N61" i="113"/>
  <c r="N56" i="113"/>
  <c r="X65" i="113"/>
  <c r="X59" i="113"/>
  <c r="N58" i="113"/>
  <c r="X53" i="113"/>
  <c r="N51" i="113"/>
  <c r="N64" i="113"/>
  <c r="X61" i="113"/>
  <c r="N60" i="113"/>
  <c r="X56" i="113"/>
  <c r="N55" i="113"/>
  <c r="N54" i="113"/>
  <c r="X50" i="113"/>
  <c r="X58" i="113"/>
  <c r="N57" i="113"/>
  <c r="N52" i="113"/>
  <c r="N50" i="113"/>
  <c r="N47" i="113"/>
  <c r="N44" i="113"/>
  <c r="X43" i="113"/>
  <c r="X39" i="113"/>
  <c r="X35" i="113"/>
  <c r="X31" i="113"/>
  <c r="X49" i="113"/>
  <c r="N41" i="113"/>
  <c r="N37" i="113"/>
  <c r="N33" i="113"/>
  <c r="N29" i="113"/>
  <c r="X48" i="113"/>
  <c r="X45" i="113"/>
  <c r="X40" i="113"/>
  <c r="X36" i="113"/>
  <c r="X32" i="113"/>
  <c r="X28" i="113"/>
  <c r="X47" i="113"/>
  <c r="X44" i="113"/>
  <c r="N42" i="113"/>
  <c r="N38" i="113"/>
  <c r="N34" i="113"/>
  <c r="N30" i="113"/>
  <c r="N26" i="113"/>
  <c r="X24" i="113"/>
  <c r="X23" i="113"/>
  <c r="N46" i="113"/>
  <c r="X41" i="113"/>
  <c r="X37" i="113"/>
  <c r="X33" i="113"/>
  <c r="X29" i="113"/>
  <c r="N43" i="113"/>
  <c r="N39" i="113"/>
  <c r="N35" i="113"/>
  <c r="N31" i="113"/>
  <c r="N27" i="113"/>
  <c r="X42" i="113"/>
  <c r="X38" i="113"/>
  <c r="X34" i="113"/>
  <c r="X30" i="113"/>
  <c r="X26" i="113"/>
  <c r="X46" i="113"/>
  <c r="N45" i="113"/>
  <c r="N40" i="113"/>
  <c r="N36" i="113"/>
  <c r="N32" i="113"/>
  <c r="N28" i="113"/>
  <c r="X25" i="113"/>
  <c r="X22" i="113"/>
  <c r="X21" i="113"/>
  <c r="W17" i="113"/>
  <c r="W19" i="113"/>
  <c r="M20" i="113"/>
  <c r="M21" i="113"/>
  <c r="W24" i="113"/>
  <c r="X19" i="113"/>
  <c r="N20" i="113"/>
  <c r="N21" i="113"/>
  <c r="G15" i="117" l="1"/>
  <c r="F15" i="117"/>
  <c r="W15" i="117"/>
  <c r="U15" i="117" s="1"/>
  <c r="V15" i="117"/>
  <c r="Y30" i="113"/>
  <c r="AA30" i="113"/>
  <c r="AE30" i="113"/>
  <c r="AF30" i="113"/>
  <c r="P54" i="113"/>
  <c r="R54" i="113"/>
  <c r="S54" i="113"/>
  <c r="Q54" i="113"/>
  <c r="U54" i="113"/>
  <c r="V54" i="113"/>
  <c r="P77" i="113"/>
  <c r="R77" i="113"/>
  <c r="S77" i="113"/>
  <c r="Q77" i="113"/>
  <c r="U77" i="113"/>
  <c r="V77" i="113"/>
  <c r="P116" i="113"/>
  <c r="R116" i="113"/>
  <c r="S116" i="113"/>
  <c r="Q116" i="113"/>
  <c r="U116" i="113"/>
  <c r="V116" i="113"/>
  <c r="P150" i="113"/>
  <c r="Q150" i="113"/>
  <c r="R150" i="113"/>
  <c r="S150" i="113"/>
  <c r="U150" i="113"/>
  <c r="V150" i="113"/>
  <c r="P191" i="113"/>
  <c r="Q191" i="113"/>
  <c r="R191" i="113"/>
  <c r="S191" i="113"/>
  <c r="U191" i="113"/>
  <c r="V191" i="113"/>
  <c r="P228" i="113"/>
  <c r="S228" i="113"/>
  <c r="R228" i="113"/>
  <c r="Q228" i="113"/>
  <c r="U228" i="113"/>
  <c r="V228" i="113"/>
  <c r="Y164" i="113"/>
  <c r="AA164" i="113"/>
  <c r="AE164" i="113"/>
  <c r="AF164" i="113"/>
  <c r="Y163" i="113"/>
  <c r="AA163" i="113"/>
  <c r="AE163" i="113"/>
  <c r="AF163" i="113"/>
  <c r="Y226" i="113"/>
  <c r="AA226" i="113"/>
  <c r="AE226" i="113"/>
  <c r="AF226" i="113"/>
  <c r="Y225" i="113"/>
  <c r="AA225" i="113"/>
  <c r="AE225" i="113"/>
  <c r="AF225" i="113"/>
  <c r="Y97" i="113"/>
  <c r="AA97" i="113"/>
  <c r="AE97" i="113"/>
  <c r="AF97" i="113"/>
  <c r="Y96" i="113"/>
  <c r="AA96" i="113"/>
  <c r="AE96" i="113"/>
  <c r="AF96" i="113"/>
  <c r="Y95" i="113"/>
  <c r="AA95" i="113"/>
  <c r="AE95" i="113"/>
  <c r="AF95" i="113"/>
  <c r="Y221" i="113"/>
  <c r="AA221" i="113"/>
  <c r="AE221" i="113"/>
  <c r="AF221" i="113"/>
  <c r="Y34" i="113"/>
  <c r="AA34" i="113"/>
  <c r="AE34" i="113"/>
  <c r="AF34" i="113"/>
  <c r="P22" i="113"/>
  <c r="S22" i="113"/>
  <c r="Q22" i="113"/>
  <c r="R22" i="113"/>
  <c r="U22" i="113"/>
  <c r="V22" i="113"/>
  <c r="P34" i="113"/>
  <c r="S34" i="113"/>
  <c r="R34" i="113"/>
  <c r="Q34" i="113"/>
  <c r="U34" i="113"/>
  <c r="V34" i="113"/>
  <c r="Y40" i="113"/>
  <c r="AA40" i="113"/>
  <c r="AE40" i="113"/>
  <c r="AF40" i="113"/>
  <c r="P24" i="113"/>
  <c r="S24" i="113"/>
  <c r="R24" i="113"/>
  <c r="Q24" i="113"/>
  <c r="U24" i="113"/>
  <c r="V24" i="113"/>
  <c r="P28" i="113"/>
  <c r="S28" i="113"/>
  <c r="Q28" i="113"/>
  <c r="R28" i="113"/>
  <c r="U28" i="113"/>
  <c r="V28" i="113"/>
  <c r="P55" i="113"/>
  <c r="R55" i="113"/>
  <c r="S55" i="113"/>
  <c r="Q55" i="113"/>
  <c r="U55" i="113"/>
  <c r="V55" i="113"/>
  <c r="P61" i="113"/>
  <c r="S61" i="113"/>
  <c r="R61" i="113"/>
  <c r="Q61" i="113"/>
  <c r="U61" i="113"/>
  <c r="V61" i="113"/>
  <c r="P48" i="113"/>
  <c r="S48" i="113"/>
  <c r="R48" i="113"/>
  <c r="Q48" i="113"/>
  <c r="U48" i="113"/>
  <c r="V48" i="113"/>
  <c r="P73" i="113"/>
  <c r="Q73" i="113"/>
  <c r="S73" i="113"/>
  <c r="R73" i="113"/>
  <c r="U73" i="113"/>
  <c r="V73" i="113"/>
  <c r="P86" i="113"/>
  <c r="Q86" i="113"/>
  <c r="S86" i="113"/>
  <c r="R86" i="113"/>
  <c r="U86" i="113"/>
  <c r="V86" i="113"/>
  <c r="P82" i="113"/>
  <c r="Q82" i="113"/>
  <c r="R82" i="113"/>
  <c r="S82" i="113"/>
  <c r="U82" i="113"/>
  <c r="V82" i="113"/>
  <c r="P91" i="113"/>
  <c r="Q91" i="113"/>
  <c r="R91" i="113"/>
  <c r="S91" i="113"/>
  <c r="U91" i="113"/>
  <c r="V91" i="113"/>
  <c r="P102" i="113"/>
  <c r="R102" i="113"/>
  <c r="S102" i="113"/>
  <c r="Q102" i="113"/>
  <c r="U102" i="113"/>
  <c r="V102" i="113"/>
  <c r="P119" i="113"/>
  <c r="R119" i="113"/>
  <c r="S119" i="113"/>
  <c r="Q119" i="113"/>
  <c r="U119" i="113"/>
  <c r="V119" i="113"/>
  <c r="P129" i="113"/>
  <c r="Q129" i="113"/>
  <c r="R129" i="113"/>
  <c r="S129" i="113"/>
  <c r="U129" i="113"/>
  <c r="V129" i="113"/>
  <c r="P113" i="113"/>
  <c r="R113" i="113"/>
  <c r="S113" i="113"/>
  <c r="Q113" i="113"/>
  <c r="U113" i="113"/>
  <c r="V113" i="113"/>
  <c r="P168" i="113"/>
  <c r="R168" i="113"/>
  <c r="S168" i="113"/>
  <c r="Q168" i="113"/>
  <c r="U168" i="113"/>
  <c r="V168" i="113"/>
  <c r="P136" i="113"/>
  <c r="R136" i="113"/>
  <c r="Q136" i="113"/>
  <c r="S136" i="113"/>
  <c r="U136" i="113"/>
  <c r="V136" i="113"/>
  <c r="P163" i="113"/>
  <c r="S163" i="113"/>
  <c r="Q163" i="113"/>
  <c r="R163" i="113"/>
  <c r="U163" i="113"/>
  <c r="V163" i="113"/>
  <c r="P174" i="113"/>
  <c r="S174" i="113"/>
  <c r="R174" i="113"/>
  <c r="Q174" i="113"/>
  <c r="U174" i="113"/>
  <c r="V174" i="113"/>
  <c r="P158" i="113"/>
  <c r="R158" i="113"/>
  <c r="S158" i="113"/>
  <c r="Q158" i="113"/>
  <c r="U158" i="113"/>
  <c r="V158" i="113"/>
  <c r="P165" i="113"/>
  <c r="S165" i="113"/>
  <c r="R165" i="113"/>
  <c r="Q165" i="113"/>
  <c r="U165" i="113"/>
  <c r="V165" i="113"/>
  <c r="P151" i="113"/>
  <c r="S151" i="113"/>
  <c r="Q151" i="113"/>
  <c r="R151" i="113"/>
  <c r="U151" i="113"/>
  <c r="V151" i="113"/>
  <c r="P199" i="113"/>
  <c r="Q199" i="113"/>
  <c r="R199" i="113"/>
  <c r="S199" i="113"/>
  <c r="U199" i="113"/>
  <c r="V199" i="113"/>
  <c r="P193" i="113"/>
  <c r="Q193" i="113"/>
  <c r="R193" i="113"/>
  <c r="S193" i="113"/>
  <c r="U193" i="113"/>
  <c r="V193" i="113"/>
  <c r="P195" i="113"/>
  <c r="R195" i="113"/>
  <c r="S195" i="113"/>
  <c r="Q195" i="113"/>
  <c r="U195" i="113"/>
  <c r="V195" i="113"/>
  <c r="P206" i="113"/>
  <c r="Q206" i="113"/>
  <c r="S206" i="113"/>
  <c r="R206" i="113"/>
  <c r="U206" i="113"/>
  <c r="V206" i="113"/>
  <c r="P210" i="113"/>
  <c r="S210" i="113"/>
  <c r="Q210" i="113"/>
  <c r="R210" i="113"/>
  <c r="U210" i="113"/>
  <c r="V210" i="113"/>
  <c r="P232" i="113"/>
  <c r="S232" i="113"/>
  <c r="Q232" i="113"/>
  <c r="R232" i="113"/>
  <c r="U232" i="113"/>
  <c r="V232" i="113"/>
  <c r="P243" i="113"/>
  <c r="S243" i="113"/>
  <c r="R243" i="113"/>
  <c r="Q243" i="113"/>
  <c r="U243" i="113"/>
  <c r="V243" i="113"/>
  <c r="P16" i="113"/>
  <c r="R16" i="113"/>
  <c r="S16" i="113"/>
  <c r="Q16" i="113"/>
  <c r="U16" i="113"/>
  <c r="V16" i="113"/>
  <c r="Y21" i="113"/>
  <c r="AA21" i="113"/>
  <c r="AE21" i="113"/>
  <c r="AF21" i="113"/>
  <c r="P18" i="113"/>
  <c r="R18" i="113"/>
  <c r="Q18" i="113"/>
  <c r="S18" i="113"/>
  <c r="U18" i="113"/>
  <c r="V18" i="113"/>
  <c r="Y220" i="113"/>
  <c r="AA220" i="113"/>
  <c r="AE220" i="113"/>
  <c r="AF220" i="113"/>
  <c r="Y156" i="113"/>
  <c r="AA156" i="113"/>
  <c r="AE156" i="113"/>
  <c r="AF156" i="113"/>
  <c r="Y92" i="113"/>
  <c r="AA92" i="113"/>
  <c r="AE92" i="113"/>
  <c r="AF92" i="113"/>
  <c r="Y219" i="113"/>
  <c r="AA219" i="113"/>
  <c r="AE219" i="113"/>
  <c r="AF219" i="113"/>
  <c r="Y155" i="113"/>
  <c r="AA155" i="113"/>
  <c r="AE155" i="113"/>
  <c r="AF155" i="113"/>
  <c r="Y91" i="113"/>
  <c r="AA91" i="113"/>
  <c r="AE91" i="113"/>
  <c r="AF91" i="113"/>
  <c r="Y218" i="113"/>
  <c r="AA218" i="113"/>
  <c r="AE218" i="113"/>
  <c r="AF218" i="113"/>
  <c r="Y154" i="113"/>
  <c r="AA154" i="113"/>
  <c r="AE154" i="113"/>
  <c r="AF154" i="113"/>
  <c r="Y90" i="113"/>
  <c r="AA90" i="113"/>
  <c r="AE90" i="113"/>
  <c r="AF90" i="113"/>
  <c r="Y217" i="113"/>
  <c r="AA217" i="113"/>
  <c r="AE217" i="113"/>
  <c r="AF217" i="113"/>
  <c r="Y153" i="113"/>
  <c r="AA153" i="113"/>
  <c r="AE153" i="113"/>
  <c r="AF153" i="113"/>
  <c r="Y89" i="113"/>
  <c r="AA89" i="113"/>
  <c r="AE89" i="113"/>
  <c r="AF89" i="113"/>
  <c r="Y216" i="113"/>
  <c r="AA216" i="113"/>
  <c r="AE216" i="113"/>
  <c r="AF216" i="113"/>
  <c r="Y152" i="113"/>
  <c r="AA152" i="113"/>
  <c r="AE152" i="113"/>
  <c r="AF152" i="113"/>
  <c r="Y88" i="113"/>
  <c r="AA88" i="113"/>
  <c r="AE88" i="113"/>
  <c r="AF88" i="113"/>
  <c r="Y215" i="113"/>
  <c r="AA215" i="113"/>
  <c r="AE215" i="113"/>
  <c r="AF215" i="113"/>
  <c r="Y151" i="113"/>
  <c r="AA151" i="113"/>
  <c r="AE151" i="113"/>
  <c r="AF151" i="113"/>
  <c r="Y87" i="113"/>
  <c r="AA87" i="113"/>
  <c r="AE87" i="113"/>
  <c r="AF87" i="113"/>
  <c r="Y214" i="113"/>
  <c r="AA214" i="113"/>
  <c r="AE214" i="113"/>
  <c r="AF214" i="113"/>
  <c r="Y150" i="113"/>
  <c r="AA150" i="113"/>
  <c r="AE150" i="113"/>
  <c r="AF150" i="113"/>
  <c r="Y86" i="113"/>
  <c r="AA86" i="113"/>
  <c r="AE86" i="113"/>
  <c r="AF86" i="113"/>
  <c r="Y213" i="113"/>
  <c r="AA213" i="113"/>
  <c r="AE213" i="113"/>
  <c r="AF213" i="113"/>
  <c r="Y149" i="113"/>
  <c r="AA149" i="113"/>
  <c r="AE149" i="113"/>
  <c r="AF149" i="113"/>
  <c r="Y85" i="113"/>
  <c r="AA85" i="113"/>
  <c r="AE85" i="113"/>
  <c r="AF85" i="113"/>
  <c r="P43" i="113"/>
  <c r="S43" i="113"/>
  <c r="R43" i="113"/>
  <c r="Q43" i="113"/>
  <c r="U43" i="113"/>
  <c r="V43" i="113"/>
  <c r="P56" i="113"/>
  <c r="R56" i="113"/>
  <c r="S56" i="113"/>
  <c r="Q56" i="113"/>
  <c r="U56" i="113"/>
  <c r="V56" i="113"/>
  <c r="P83" i="113"/>
  <c r="S83" i="113"/>
  <c r="R83" i="113"/>
  <c r="Q83" i="113"/>
  <c r="U83" i="113"/>
  <c r="V83" i="113"/>
  <c r="P124" i="113"/>
  <c r="R124" i="113"/>
  <c r="Q124" i="113"/>
  <c r="S124" i="113"/>
  <c r="U124" i="113"/>
  <c r="V124" i="113"/>
  <c r="P164" i="113"/>
  <c r="R164" i="113"/>
  <c r="Q164" i="113"/>
  <c r="S164" i="113"/>
  <c r="U164" i="113"/>
  <c r="V164" i="113"/>
  <c r="P233" i="113"/>
  <c r="R233" i="113"/>
  <c r="S233" i="113"/>
  <c r="Q233" i="113"/>
  <c r="U233" i="113"/>
  <c r="V233" i="113"/>
  <c r="Y100" i="113"/>
  <c r="AA100" i="113"/>
  <c r="AE100" i="113"/>
  <c r="AF100" i="113"/>
  <c r="Y162" i="113"/>
  <c r="AA162" i="113"/>
  <c r="AE162" i="113"/>
  <c r="AF162" i="113"/>
  <c r="Y160" i="113"/>
  <c r="AA160" i="113"/>
  <c r="AE160" i="113"/>
  <c r="AF160" i="113"/>
  <c r="Y93" i="113"/>
  <c r="AA93" i="113"/>
  <c r="AE93" i="113"/>
  <c r="AF93" i="113"/>
  <c r="Y38" i="113"/>
  <c r="AA38" i="113"/>
  <c r="AE38" i="113"/>
  <c r="AF38" i="113"/>
  <c r="P25" i="113"/>
  <c r="S25" i="113"/>
  <c r="R25" i="113"/>
  <c r="Q25" i="113"/>
  <c r="U25" i="113"/>
  <c r="V25" i="113"/>
  <c r="P38" i="113"/>
  <c r="R38" i="113"/>
  <c r="S38" i="113"/>
  <c r="Q38" i="113"/>
  <c r="U38" i="113"/>
  <c r="V38" i="113"/>
  <c r="Y45" i="113"/>
  <c r="AA45" i="113"/>
  <c r="AE45" i="113"/>
  <c r="AF45" i="113"/>
  <c r="Y27" i="113"/>
  <c r="AA27" i="113"/>
  <c r="AE27" i="113"/>
  <c r="AF27" i="113"/>
  <c r="P32" i="113"/>
  <c r="S32" i="113"/>
  <c r="R32" i="113"/>
  <c r="Q32" i="113"/>
  <c r="U32" i="113"/>
  <c r="V32" i="113"/>
  <c r="P60" i="113"/>
  <c r="R60" i="113"/>
  <c r="Q60" i="113"/>
  <c r="S60" i="113"/>
  <c r="U60" i="113"/>
  <c r="V60" i="113"/>
  <c r="Y52" i="113"/>
  <c r="AA52" i="113"/>
  <c r="AE52" i="113"/>
  <c r="AF52" i="113"/>
  <c r="Y51" i="113"/>
  <c r="AA51" i="113"/>
  <c r="AE51" i="113"/>
  <c r="AF51" i="113"/>
  <c r="P68" i="113"/>
  <c r="S68" i="113"/>
  <c r="R68" i="113"/>
  <c r="Q68" i="113"/>
  <c r="U68" i="113"/>
  <c r="V68" i="113"/>
  <c r="P64" i="113"/>
  <c r="S64" i="113"/>
  <c r="Q64" i="113"/>
  <c r="R64" i="113"/>
  <c r="U64" i="113"/>
  <c r="V64" i="113"/>
  <c r="P90" i="113"/>
  <c r="S90" i="113"/>
  <c r="R90" i="113"/>
  <c r="Q90" i="113"/>
  <c r="U90" i="113"/>
  <c r="V90" i="113"/>
  <c r="P98" i="113"/>
  <c r="R98" i="113"/>
  <c r="S98" i="113"/>
  <c r="Q98" i="113"/>
  <c r="U98" i="113"/>
  <c r="V98" i="113"/>
  <c r="P97" i="113"/>
  <c r="S97" i="113"/>
  <c r="R97" i="113"/>
  <c r="Q97" i="113"/>
  <c r="U97" i="113"/>
  <c r="V97" i="113"/>
  <c r="P121" i="113"/>
  <c r="Q121" i="113"/>
  <c r="R121" i="113"/>
  <c r="S121" i="113"/>
  <c r="U121" i="113"/>
  <c r="V121" i="113"/>
  <c r="P111" i="113"/>
  <c r="S111" i="113"/>
  <c r="Q111" i="113"/>
  <c r="R111" i="113"/>
  <c r="U111" i="113"/>
  <c r="V111" i="113"/>
  <c r="P117" i="113"/>
  <c r="S117" i="113"/>
  <c r="Q117" i="113"/>
  <c r="R117" i="113"/>
  <c r="U117" i="113"/>
  <c r="V117" i="113"/>
  <c r="P133" i="113"/>
  <c r="R133" i="113"/>
  <c r="S133" i="113"/>
  <c r="Q133" i="113"/>
  <c r="U133" i="113"/>
  <c r="V133" i="113"/>
  <c r="P138" i="113"/>
  <c r="Q138" i="113"/>
  <c r="S138" i="113"/>
  <c r="R138" i="113"/>
  <c r="U138" i="113"/>
  <c r="V138" i="113"/>
  <c r="P166" i="113"/>
  <c r="S166" i="113"/>
  <c r="R166" i="113"/>
  <c r="Q166" i="113"/>
  <c r="U166" i="113"/>
  <c r="V166" i="113"/>
  <c r="P155" i="113"/>
  <c r="R155" i="113"/>
  <c r="Q155" i="113"/>
  <c r="S155" i="113"/>
  <c r="U155" i="113"/>
  <c r="V155" i="113"/>
  <c r="P159" i="113"/>
  <c r="S159" i="113"/>
  <c r="R159" i="113"/>
  <c r="Q159" i="113"/>
  <c r="U159" i="113"/>
  <c r="V159" i="113"/>
  <c r="P197" i="113"/>
  <c r="R197" i="113"/>
  <c r="S197" i="113"/>
  <c r="Q197" i="113"/>
  <c r="U197" i="113"/>
  <c r="V197" i="113"/>
  <c r="P167" i="113"/>
  <c r="S167" i="113"/>
  <c r="Q167" i="113"/>
  <c r="R167" i="113"/>
  <c r="U167" i="113"/>
  <c r="V167" i="113"/>
  <c r="P186" i="113"/>
  <c r="R186" i="113"/>
  <c r="S186" i="113"/>
  <c r="Q186" i="113"/>
  <c r="U186" i="113"/>
  <c r="V186" i="113"/>
  <c r="P200" i="113"/>
  <c r="R200" i="113"/>
  <c r="S200" i="113"/>
  <c r="Q200" i="113"/>
  <c r="U200" i="113"/>
  <c r="V200" i="113"/>
  <c r="P203" i="113"/>
  <c r="R203" i="113"/>
  <c r="S203" i="113"/>
  <c r="Q203" i="113"/>
  <c r="U203" i="113"/>
  <c r="V203" i="113"/>
  <c r="P208" i="113"/>
  <c r="R208" i="113"/>
  <c r="S208" i="113"/>
  <c r="Q208" i="113"/>
  <c r="U208" i="113"/>
  <c r="V208" i="113"/>
  <c r="P214" i="113"/>
  <c r="Q214" i="113"/>
  <c r="S214" i="113"/>
  <c r="R214" i="113"/>
  <c r="U214" i="113"/>
  <c r="V214" i="113"/>
  <c r="P236" i="113"/>
  <c r="S236" i="113"/>
  <c r="R236" i="113"/>
  <c r="Q236" i="113"/>
  <c r="U236" i="113"/>
  <c r="V236" i="113"/>
  <c r="P222" i="113"/>
  <c r="R222" i="113"/>
  <c r="Q222" i="113"/>
  <c r="S222" i="113"/>
  <c r="U222" i="113"/>
  <c r="V222" i="113"/>
  <c r="Y25" i="113"/>
  <c r="AA25" i="113"/>
  <c r="AE25" i="113"/>
  <c r="AF25" i="113"/>
  <c r="Y23" i="113"/>
  <c r="AA23" i="113"/>
  <c r="AE23" i="113"/>
  <c r="AF23" i="113"/>
  <c r="P15" i="113"/>
  <c r="R15" i="113"/>
  <c r="Q15" i="113"/>
  <c r="S15" i="113"/>
  <c r="U15" i="113"/>
  <c r="V15" i="113"/>
  <c r="Y212" i="113"/>
  <c r="AA212" i="113"/>
  <c r="AE212" i="113"/>
  <c r="AF212" i="113"/>
  <c r="Y148" i="113"/>
  <c r="AA148" i="113"/>
  <c r="AE148" i="113"/>
  <c r="AF148" i="113"/>
  <c r="Y84" i="113"/>
  <c r="AA84" i="113"/>
  <c r="AE84" i="113"/>
  <c r="AF84" i="113"/>
  <c r="Y211" i="113"/>
  <c r="AA211" i="113"/>
  <c r="AE211" i="113"/>
  <c r="AF211" i="113"/>
  <c r="Y147" i="113"/>
  <c r="AA147" i="113"/>
  <c r="AE147" i="113"/>
  <c r="AF147" i="113"/>
  <c r="Y83" i="113"/>
  <c r="AA83" i="113"/>
  <c r="AE83" i="113"/>
  <c r="AG83" i="113" s="1"/>
  <c r="AF83" i="113"/>
  <c r="AH83" i="113" s="1"/>
  <c r="Y210" i="113"/>
  <c r="AA210" i="113"/>
  <c r="AE210" i="113"/>
  <c r="AF210" i="113"/>
  <c r="Y146" i="113"/>
  <c r="AA146" i="113"/>
  <c r="AE146" i="113"/>
  <c r="AF146" i="113"/>
  <c r="Y82" i="113"/>
  <c r="AA82" i="113"/>
  <c r="AE82" i="113"/>
  <c r="AG82" i="113" s="1"/>
  <c r="AF82" i="113"/>
  <c r="AH82" i="113" s="1"/>
  <c r="Y209" i="113"/>
  <c r="AA209" i="113"/>
  <c r="AE209" i="113"/>
  <c r="AF209" i="113"/>
  <c r="Y145" i="113"/>
  <c r="AA145" i="113"/>
  <c r="AE145" i="113"/>
  <c r="AF145" i="113"/>
  <c r="Y81" i="113"/>
  <c r="AA81" i="113"/>
  <c r="AE81" i="113"/>
  <c r="AF81" i="113"/>
  <c r="Y208" i="113"/>
  <c r="AA208" i="113"/>
  <c r="AE208" i="113"/>
  <c r="AF208" i="113"/>
  <c r="Y144" i="113"/>
  <c r="AA144" i="113"/>
  <c r="AE144" i="113"/>
  <c r="AF144" i="113"/>
  <c r="Y80" i="113"/>
  <c r="AA80" i="113"/>
  <c r="AE80" i="113"/>
  <c r="AF80" i="113"/>
  <c r="Y207" i="113"/>
  <c r="AA207" i="113"/>
  <c r="AE207" i="113"/>
  <c r="AF207" i="113"/>
  <c r="Y143" i="113"/>
  <c r="AA143" i="113"/>
  <c r="AE143" i="113"/>
  <c r="AF143" i="113"/>
  <c r="Y79" i="113"/>
  <c r="AA79" i="113"/>
  <c r="AE79" i="113"/>
  <c r="AF79" i="113"/>
  <c r="Y206" i="113"/>
  <c r="AA206" i="113"/>
  <c r="AE206" i="113"/>
  <c r="AG206" i="113" s="1"/>
  <c r="AF206" i="113"/>
  <c r="AH206" i="113" s="1"/>
  <c r="Y142" i="113"/>
  <c r="AA142" i="113"/>
  <c r="AE142" i="113"/>
  <c r="AF142" i="113"/>
  <c r="Y78" i="113"/>
  <c r="AA78" i="113"/>
  <c r="AE78" i="113"/>
  <c r="AF78" i="113"/>
  <c r="Y205" i="113"/>
  <c r="AA205" i="113"/>
  <c r="AE205" i="113"/>
  <c r="AF205" i="113"/>
  <c r="Y141" i="113"/>
  <c r="AA141" i="113"/>
  <c r="AE141" i="113"/>
  <c r="AF141" i="113"/>
  <c r="Y77" i="113"/>
  <c r="AA77" i="113"/>
  <c r="AE77" i="113"/>
  <c r="AG77" i="113" s="1"/>
  <c r="AF77" i="113"/>
  <c r="AH77" i="113" s="1"/>
  <c r="P30" i="113"/>
  <c r="R30" i="113"/>
  <c r="Q30" i="113"/>
  <c r="S30" i="113"/>
  <c r="U30" i="113"/>
  <c r="V30" i="113"/>
  <c r="P65" i="113"/>
  <c r="Q65" i="113"/>
  <c r="R65" i="113"/>
  <c r="S65" i="113"/>
  <c r="U65" i="113"/>
  <c r="V65" i="113"/>
  <c r="P131" i="113"/>
  <c r="R131" i="113"/>
  <c r="Q131" i="113"/>
  <c r="S131" i="113"/>
  <c r="U131" i="113"/>
  <c r="V131" i="113"/>
  <c r="P160" i="113"/>
  <c r="R160" i="113"/>
  <c r="S160" i="113"/>
  <c r="Q160" i="113"/>
  <c r="U160" i="113"/>
  <c r="V160" i="113"/>
  <c r="P209" i="113"/>
  <c r="S209" i="113"/>
  <c r="R209" i="113"/>
  <c r="Q209" i="113"/>
  <c r="U209" i="113"/>
  <c r="V209" i="113"/>
  <c r="Y228" i="113"/>
  <c r="AA228" i="113"/>
  <c r="AE228" i="113"/>
  <c r="AF228" i="113"/>
  <c r="Y99" i="113"/>
  <c r="AA99" i="113"/>
  <c r="AE99" i="113"/>
  <c r="AF99" i="113"/>
  <c r="Y98" i="113"/>
  <c r="AA98" i="113"/>
  <c r="AE98" i="113"/>
  <c r="AF98" i="113"/>
  <c r="Y161" i="113"/>
  <c r="AA161" i="113"/>
  <c r="AE161" i="113"/>
  <c r="AF161" i="113"/>
  <c r="Y224" i="113"/>
  <c r="AA224" i="113"/>
  <c r="AE224" i="113"/>
  <c r="AF224" i="113"/>
  <c r="Y223" i="113"/>
  <c r="AA223" i="113"/>
  <c r="AE223" i="113"/>
  <c r="AF223" i="113"/>
  <c r="Y159" i="113"/>
  <c r="AA159" i="113"/>
  <c r="AE159" i="113"/>
  <c r="AF159" i="113"/>
  <c r="Y157" i="113"/>
  <c r="AA157" i="113"/>
  <c r="AE157" i="113"/>
  <c r="AF157" i="113"/>
  <c r="Y24" i="113"/>
  <c r="AA24" i="113"/>
  <c r="AE24" i="113"/>
  <c r="AG24" i="113" s="1"/>
  <c r="AF24" i="113"/>
  <c r="AH24" i="113" s="1"/>
  <c r="Y42" i="113"/>
  <c r="AA42" i="113"/>
  <c r="AE42" i="113"/>
  <c r="AF42" i="113"/>
  <c r="Y29" i="113"/>
  <c r="AA29" i="113"/>
  <c r="AE29" i="113"/>
  <c r="AF29" i="113"/>
  <c r="P42" i="113"/>
  <c r="R42" i="113"/>
  <c r="Q42" i="113"/>
  <c r="S42" i="113"/>
  <c r="U42" i="113"/>
  <c r="V42" i="113"/>
  <c r="Y48" i="113"/>
  <c r="AA48" i="113"/>
  <c r="AE48" i="113"/>
  <c r="AF48" i="113"/>
  <c r="Y31" i="113"/>
  <c r="AA31" i="113"/>
  <c r="AE31" i="113"/>
  <c r="AF31" i="113"/>
  <c r="P36" i="113"/>
  <c r="R36" i="113"/>
  <c r="S36" i="113"/>
  <c r="Q36" i="113"/>
  <c r="U36" i="113"/>
  <c r="V36" i="113"/>
  <c r="P51" i="113"/>
  <c r="S51" i="113"/>
  <c r="R51" i="113"/>
  <c r="Q51" i="113"/>
  <c r="U51" i="113"/>
  <c r="V51" i="113"/>
  <c r="P63" i="113"/>
  <c r="Q63" i="113"/>
  <c r="R63" i="113"/>
  <c r="S63" i="113"/>
  <c r="U63" i="113"/>
  <c r="V63" i="113"/>
  <c r="P62" i="113"/>
  <c r="S62" i="113"/>
  <c r="Q62" i="113"/>
  <c r="R62" i="113"/>
  <c r="U62" i="113"/>
  <c r="V62" i="113"/>
  <c r="P76" i="113"/>
  <c r="R76" i="113"/>
  <c r="S76" i="113"/>
  <c r="Q76" i="113"/>
  <c r="U76" i="113"/>
  <c r="V76" i="113"/>
  <c r="P72" i="113"/>
  <c r="R72" i="113"/>
  <c r="Q72" i="113"/>
  <c r="S72" i="113"/>
  <c r="U72" i="113"/>
  <c r="V72" i="113"/>
  <c r="P93" i="113"/>
  <c r="R93" i="113"/>
  <c r="S93" i="113"/>
  <c r="Q93" i="113"/>
  <c r="U93" i="113"/>
  <c r="V93" i="113"/>
  <c r="P106" i="113"/>
  <c r="S106" i="113"/>
  <c r="R106" i="113"/>
  <c r="Q106" i="113"/>
  <c r="U106" i="113"/>
  <c r="V106" i="113"/>
  <c r="P105" i="113"/>
  <c r="R105" i="113"/>
  <c r="S105" i="113"/>
  <c r="Q105" i="113"/>
  <c r="U105" i="113"/>
  <c r="V105" i="113"/>
  <c r="P110" i="113"/>
  <c r="R110" i="113"/>
  <c r="Q110" i="113"/>
  <c r="S110" i="113"/>
  <c r="U110" i="113"/>
  <c r="V110" i="113"/>
  <c r="P115" i="113"/>
  <c r="S115" i="113"/>
  <c r="Q115" i="113"/>
  <c r="R115" i="113"/>
  <c r="U115" i="113"/>
  <c r="V115" i="113"/>
  <c r="P126" i="113"/>
  <c r="S126" i="113"/>
  <c r="R126" i="113"/>
  <c r="Q126" i="113"/>
  <c r="U126" i="113"/>
  <c r="V126" i="113"/>
  <c r="P135" i="113"/>
  <c r="Q135" i="113"/>
  <c r="R135" i="113"/>
  <c r="S135" i="113"/>
  <c r="U135" i="113"/>
  <c r="V135" i="113"/>
  <c r="P146" i="113"/>
  <c r="Q146" i="113"/>
  <c r="S146" i="113"/>
  <c r="R146" i="113"/>
  <c r="U146" i="113"/>
  <c r="V146" i="113"/>
  <c r="P176" i="113"/>
  <c r="S176" i="113"/>
  <c r="R176" i="113"/>
  <c r="Q176" i="113"/>
  <c r="U176" i="113"/>
  <c r="V176" i="113"/>
  <c r="P170" i="113"/>
  <c r="R170" i="113"/>
  <c r="S170" i="113"/>
  <c r="Q170" i="113"/>
  <c r="U170" i="113"/>
  <c r="V170" i="113"/>
  <c r="P182" i="113"/>
  <c r="S182" i="113"/>
  <c r="R182" i="113"/>
  <c r="Q182" i="113"/>
  <c r="U182" i="113"/>
  <c r="V182" i="113"/>
  <c r="P183" i="113"/>
  <c r="R183" i="113"/>
  <c r="S183" i="113"/>
  <c r="Q183" i="113"/>
  <c r="U183" i="113"/>
  <c r="V183" i="113"/>
  <c r="P171" i="113"/>
  <c r="R171" i="113"/>
  <c r="Q171" i="113"/>
  <c r="S171" i="113"/>
  <c r="U171" i="113"/>
  <c r="V171" i="113"/>
  <c r="P196" i="113"/>
  <c r="R196" i="113"/>
  <c r="S196" i="113"/>
  <c r="Q196" i="113"/>
  <c r="U196" i="113"/>
  <c r="V196" i="113"/>
  <c r="P192" i="113"/>
  <c r="S192" i="113"/>
  <c r="R192" i="113"/>
  <c r="Q192" i="113"/>
  <c r="U192" i="113"/>
  <c r="V192" i="113"/>
  <c r="P204" i="113"/>
  <c r="R204" i="113"/>
  <c r="Q204" i="113"/>
  <c r="S204" i="113"/>
  <c r="U204" i="113"/>
  <c r="V204" i="113"/>
  <c r="P212" i="113"/>
  <c r="S212" i="113"/>
  <c r="R212" i="113"/>
  <c r="Q212" i="113"/>
  <c r="U212" i="113"/>
  <c r="V212" i="113"/>
  <c r="P218" i="113"/>
  <c r="R218" i="113"/>
  <c r="Q218" i="113"/>
  <c r="S218" i="113"/>
  <c r="U218" i="113"/>
  <c r="V218" i="113"/>
  <c r="P240" i="113"/>
  <c r="R240" i="113"/>
  <c r="Q240" i="113"/>
  <c r="S240" i="113"/>
  <c r="U240" i="113"/>
  <c r="V240" i="113"/>
  <c r="P226" i="113"/>
  <c r="S226" i="113"/>
  <c r="R226" i="113"/>
  <c r="Q226" i="113"/>
  <c r="U226" i="113"/>
  <c r="V226" i="113"/>
  <c r="Y20" i="113"/>
  <c r="AA20" i="113"/>
  <c r="AE20" i="113"/>
  <c r="AF20" i="113"/>
  <c r="Y204" i="113"/>
  <c r="AA204" i="113"/>
  <c r="AE204" i="113"/>
  <c r="AG204" i="113" s="1"/>
  <c r="AF204" i="113"/>
  <c r="AH204" i="113" s="1"/>
  <c r="Y140" i="113"/>
  <c r="AA140" i="113"/>
  <c r="AE140" i="113"/>
  <c r="AF140" i="113"/>
  <c r="Y76" i="113"/>
  <c r="AA76" i="113"/>
  <c r="AE76" i="113"/>
  <c r="AF76" i="113"/>
  <c r="Y203" i="113"/>
  <c r="AA203" i="113"/>
  <c r="AE203" i="113"/>
  <c r="AF203" i="113"/>
  <c r="Y139" i="113"/>
  <c r="AA139" i="113"/>
  <c r="AE139" i="113"/>
  <c r="AF139" i="113"/>
  <c r="Y75" i="113"/>
  <c r="AA75" i="113"/>
  <c r="AE75" i="113"/>
  <c r="AF75" i="113"/>
  <c r="Y202" i="113"/>
  <c r="AA202" i="113"/>
  <c r="AE202" i="113"/>
  <c r="AF202" i="113"/>
  <c r="Y138" i="113"/>
  <c r="AA138" i="113"/>
  <c r="AE138" i="113"/>
  <c r="AF138" i="113"/>
  <c r="Y74" i="113"/>
  <c r="AA74" i="113"/>
  <c r="AE74" i="113"/>
  <c r="AF74" i="113"/>
  <c r="Y201" i="113"/>
  <c r="AA201" i="113"/>
  <c r="AE201" i="113"/>
  <c r="AF201" i="113"/>
  <c r="Y137" i="113"/>
  <c r="AA137" i="113"/>
  <c r="AE137" i="113"/>
  <c r="AF137" i="113"/>
  <c r="Y73" i="113"/>
  <c r="AA73" i="113"/>
  <c r="AE73" i="113"/>
  <c r="AG73" i="113" s="1"/>
  <c r="AF73" i="113"/>
  <c r="AH73" i="113" s="1"/>
  <c r="Y200" i="113"/>
  <c r="AA200" i="113"/>
  <c r="AE200" i="113"/>
  <c r="AG200" i="113" s="1"/>
  <c r="AF200" i="113"/>
  <c r="AH200" i="113" s="1"/>
  <c r="Y136" i="113"/>
  <c r="AA136" i="113"/>
  <c r="AE136" i="113"/>
  <c r="AF136" i="113"/>
  <c r="Y72" i="113"/>
  <c r="AA72" i="113"/>
  <c r="AE72" i="113"/>
  <c r="AG72" i="113" s="1"/>
  <c r="AF72" i="113"/>
  <c r="AH72" i="113" s="1"/>
  <c r="Y199" i="113"/>
  <c r="AA199" i="113"/>
  <c r="AE199" i="113"/>
  <c r="AF199" i="113"/>
  <c r="Y135" i="113"/>
  <c r="AA135" i="113"/>
  <c r="AE135" i="113"/>
  <c r="AF135" i="113"/>
  <c r="Y71" i="113"/>
  <c r="AA71" i="113"/>
  <c r="AE71" i="113"/>
  <c r="AF71" i="113"/>
  <c r="Y198" i="113"/>
  <c r="AA198" i="113"/>
  <c r="AE198" i="113"/>
  <c r="AF198" i="113"/>
  <c r="Y134" i="113"/>
  <c r="AA134" i="113"/>
  <c r="AE134" i="113"/>
  <c r="AF134" i="113"/>
  <c r="Y70" i="113"/>
  <c r="AA70" i="113"/>
  <c r="AE70" i="113"/>
  <c r="AF70" i="113"/>
  <c r="Y197" i="113"/>
  <c r="AA197" i="113"/>
  <c r="AE197" i="113"/>
  <c r="AF197" i="113"/>
  <c r="Y133" i="113"/>
  <c r="AA133" i="113"/>
  <c r="AE133" i="113"/>
  <c r="AG133" i="113" s="1"/>
  <c r="AF133" i="113"/>
  <c r="AH133" i="113" s="1"/>
  <c r="Y69" i="113"/>
  <c r="AA69" i="113"/>
  <c r="AE69" i="113"/>
  <c r="AF69" i="113"/>
  <c r="Y36" i="113"/>
  <c r="AA36" i="113"/>
  <c r="AE36" i="113"/>
  <c r="AF36" i="113"/>
  <c r="P87" i="113"/>
  <c r="Q87" i="113"/>
  <c r="S87" i="113"/>
  <c r="R87" i="113"/>
  <c r="U87" i="113"/>
  <c r="V87" i="113"/>
  <c r="P161" i="113"/>
  <c r="S161" i="113"/>
  <c r="Q161" i="113"/>
  <c r="R161" i="113"/>
  <c r="U161" i="113"/>
  <c r="V161" i="113"/>
  <c r="Y18" i="113"/>
  <c r="AA18" i="113"/>
  <c r="AE18" i="113"/>
  <c r="AF18" i="113"/>
  <c r="Y222" i="113"/>
  <c r="AA222" i="113"/>
  <c r="AE222" i="113"/>
  <c r="AF222" i="113"/>
  <c r="P27" i="113"/>
  <c r="Q27" i="113"/>
  <c r="S27" i="113"/>
  <c r="R27" i="113"/>
  <c r="U27" i="113"/>
  <c r="V27" i="113"/>
  <c r="Y33" i="113"/>
  <c r="AA33" i="113"/>
  <c r="AE33" i="113"/>
  <c r="AF33" i="113"/>
  <c r="Y44" i="113"/>
  <c r="AA44" i="113"/>
  <c r="AE44" i="113"/>
  <c r="AF44" i="113"/>
  <c r="P29" i="113"/>
  <c r="R29" i="113"/>
  <c r="S29" i="113"/>
  <c r="Q29" i="113"/>
  <c r="U29" i="113"/>
  <c r="V29" i="113"/>
  <c r="Y35" i="113"/>
  <c r="AA35" i="113"/>
  <c r="AE35" i="113"/>
  <c r="AF35" i="113"/>
  <c r="P40" i="113"/>
  <c r="S40" i="113"/>
  <c r="R40" i="113"/>
  <c r="Q40" i="113"/>
  <c r="U40" i="113"/>
  <c r="V40" i="113"/>
  <c r="Y49" i="113"/>
  <c r="AA49" i="113"/>
  <c r="AE49" i="113"/>
  <c r="AF49" i="113"/>
  <c r="P67" i="113"/>
  <c r="R67" i="113"/>
  <c r="S67" i="113"/>
  <c r="Q67" i="113"/>
  <c r="U67" i="113"/>
  <c r="V67" i="113"/>
  <c r="P52" i="113"/>
  <c r="S52" i="113"/>
  <c r="Q52" i="113"/>
  <c r="R52" i="113"/>
  <c r="U52" i="113"/>
  <c r="V52" i="113"/>
  <c r="P71" i="113"/>
  <c r="Q71" i="113"/>
  <c r="R71" i="113"/>
  <c r="S71" i="113"/>
  <c r="U71" i="113"/>
  <c r="V71" i="113"/>
  <c r="P81" i="113"/>
  <c r="R81" i="113"/>
  <c r="Q81" i="113"/>
  <c r="S81" i="113"/>
  <c r="U81" i="113"/>
  <c r="V81" i="113"/>
  <c r="P101" i="113"/>
  <c r="R101" i="113"/>
  <c r="S101" i="113"/>
  <c r="Q101" i="113"/>
  <c r="U101" i="113"/>
  <c r="V101" i="113"/>
  <c r="P96" i="113"/>
  <c r="S96" i="113"/>
  <c r="R96" i="113"/>
  <c r="Q96" i="113"/>
  <c r="U96" i="113"/>
  <c r="V96" i="113"/>
  <c r="P92" i="113"/>
  <c r="R92" i="113"/>
  <c r="S92" i="113"/>
  <c r="Q92" i="113"/>
  <c r="U92" i="113"/>
  <c r="V92" i="113"/>
  <c r="P114" i="113"/>
  <c r="R114" i="113"/>
  <c r="S114" i="113"/>
  <c r="Q114" i="113"/>
  <c r="U114" i="113"/>
  <c r="V114" i="113"/>
  <c r="P122" i="113"/>
  <c r="S122" i="113"/>
  <c r="Q122" i="113"/>
  <c r="R122" i="113"/>
  <c r="U122" i="113"/>
  <c r="V122" i="113"/>
  <c r="P128" i="113"/>
  <c r="S128" i="113"/>
  <c r="R128" i="113"/>
  <c r="Q128" i="113"/>
  <c r="U128" i="113"/>
  <c r="V128" i="113"/>
  <c r="P137" i="113"/>
  <c r="S137" i="113"/>
  <c r="Q137" i="113"/>
  <c r="R137" i="113"/>
  <c r="U137" i="113"/>
  <c r="V137" i="113"/>
  <c r="P142" i="113"/>
  <c r="Q142" i="113"/>
  <c r="R142" i="113"/>
  <c r="S142" i="113"/>
  <c r="U142" i="113"/>
  <c r="V142" i="113"/>
  <c r="P181" i="113"/>
  <c r="R181" i="113"/>
  <c r="S181" i="113"/>
  <c r="Q181" i="113"/>
  <c r="U181" i="113"/>
  <c r="V181" i="113"/>
  <c r="P144" i="113"/>
  <c r="S144" i="113"/>
  <c r="R144" i="113"/>
  <c r="Q144" i="113"/>
  <c r="U144" i="113"/>
  <c r="V144" i="113"/>
  <c r="P147" i="113"/>
  <c r="S147" i="113"/>
  <c r="R147" i="113"/>
  <c r="Q147" i="113"/>
  <c r="U147" i="113"/>
  <c r="V147" i="113"/>
  <c r="P169" i="113"/>
  <c r="R169" i="113"/>
  <c r="Q169" i="113"/>
  <c r="S169" i="113"/>
  <c r="U169" i="113"/>
  <c r="V169" i="113"/>
  <c r="P175" i="113"/>
  <c r="S175" i="113"/>
  <c r="Q175" i="113"/>
  <c r="R175" i="113"/>
  <c r="U175" i="113"/>
  <c r="V175" i="113"/>
  <c r="P187" i="113"/>
  <c r="S187" i="113"/>
  <c r="R187" i="113"/>
  <c r="Q187" i="113"/>
  <c r="U187" i="113"/>
  <c r="V187" i="113"/>
  <c r="P229" i="113"/>
  <c r="S229" i="113"/>
  <c r="R229" i="113"/>
  <c r="Q229" i="113"/>
  <c r="U229" i="113"/>
  <c r="V229" i="113"/>
  <c r="P213" i="113"/>
  <c r="R213" i="113"/>
  <c r="S213" i="113"/>
  <c r="Q213" i="113"/>
  <c r="U213" i="113"/>
  <c r="V213" i="113"/>
  <c r="P216" i="113"/>
  <c r="S216" i="113"/>
  <c r="R216" i="113"/>
  <c r="Q216" i="113"/>
  <c r="U216" i="113"/>
  <c r="V216" i="113"/>
  <c r="P221" i="113"/>
  <c r="R221" i="113"/>
  <c r="S221" i="113"/>
  <c r="Q221" i="113"/>
  <c r="U221" i="113"/>
  <c r="V221" i="113"/>
  <c r="P223" i="113"/>
  <c r="S223" i="113"/>
  <c r="R223" i="113"/>
  <c r="Q223" i="113"/>
  <c r="U223" i="113"/>
  <c r="V223" i="113"/>
  <c r="P230" i="113"/>
  <c r="S230" i="113"/>
  <c r="R230" i="113"/>
  <c r="Q230" i="113"/>
  <c r="U230" i="113"/>
  <c r="V230" i="113"/>
  <c r="P19" i="113"/>
  <c r="R19" i="113"/>
  <c r="S19" i="113"/>
  <c r="Q19" i="113"/>
  <c r="U19" i="113"/>
  <c r="V19" i="113"/>
  <c r="Y196" i="113"/>
  <c r="AA196" i="113"/>
  <c r="AE196" i="113"/>
  <c r="AF196" i="113"/>
  <c r="Y132" i="113"/>
  <c r="AA132" i="113"/>
  <c r="AE132" i="113"/>
  <c r="AF132" i="113"/>
  <c r="Y68" i="113"/>
  <c r="AA68" i="113"/>
  <c r="AE68" i="113"/>
  <c r="AG68" i="113" s="1"/>
  <c r="AF68" i="113"/>
  <c r="AH68" i="113" s="1"/>
  <c r="Y195" i="113"/>
  <c r="AA195" i="113"/>
  <c r="AE195" i="113"/>
  <c r="AF195" i="113"/>
  <c r="Y131" i="113"/>
  <c r="AA131" i="113"/>
  <c r="AE131" i="113"/>
  <c r="AF131" i="113"/>
  <c r="Y67" i="113"/>
  <c r="AA67" i="113"/>
  <c r="AE67" i="113"/>
  <c r="AG67" i="113" s="1"/>
  <c r="AF67" i="113"/>
  <c r="Y194" i="113"/>
  <c r="AA194" i="113"/>
  <c r="AE194" i="113"/>
  <c r="AF194" i="113"/>
  <c r="Y130" i="113"/>
  <c r="AA130" i="113"/>
  <c r="AE130" i="113"/>
  <c r="AF130" i="113"/>
  <c r="Y66" i="113"/>
  <c r="AA66" i="113"/>
  <c r="AE66" i="113"/>
  <c r="AF66" i="113"/>
  <c r="Y193" i="113"/>
  <c r="AA193" i="113"/>
  <c r="AE193" i="113"/>
  <c r="AG193" i="113" s="1"/>
  <c r="AF193" i="113"/>
  <c r="AH193" i="113" s="1"/>
  <c r="Y129" i="113"/>
  <c r="AA129" i="113"/>
  <c r="AE129" i="113"/>
  <c r="AG129" i="113" s="1"/>
  <c r="AF129" i="113"/>
  <c r="AH129" i="113" s="1"/>
  <c r="Y65" i="113"/>
  <c r="AA65" i="113"/>
  <c r="AE65" i="113"/>
  <c r="AF65" i="113"/>
  <c r="Y192" i="113"/>
  <c r="AA192" i="113"/>
  <c r="AE192" i="113"/>
  <c r="AF192" i="113"/>
  <c r="Y128" i="113"/>
  <c r="AA128" i="113"/>
  <c r="AE128" i="113"/>
  <c r="AF128" i="113"/>
  <c r="Y64" i="113"/>
  <c r="AA64" i="113"/>
  <c r="AE64" i="113"/>
  <c r="AF64" i="113"/>
  <c r="Y191" i="113"/>
  <c r="AA191" i="113"/>
  <c r="AE191" i="113"/>
  <c r="AF191" i="113"/>
  <c r="Y127" i="113"/>
  <c r="AA127" i="113"/>
  <c r="AE127" i="113"/>
  <c r="AF127" i="113"/>
  <c r="Y63" i="113"/>
  <c r="AA63" i="113"/>
  <c r="AE63" i="113"/>
  <c r="AF63" i="113"/>
  <c r="Y190" i="113"/>
  <c r="AA190" i="113"/>
  <c r="AE190" i="113"/>
  <c r="AF190" i="113"/>
  <c r="Y126" i="113"/>
  <c r="AA126" i="113"/>
  <c r="AE126" i="113"/>
  <c r="AG126" i="113" s="1"/>
  <c r="AF126" i="113"/>
  <c r="Y62" i="113"/>
  <c r="AA62" i="113"/>
  <c r="AE62" i="113"/>
  <c r="AF62" i="113"/>
  <c r="Y189" i="113"/>
  <c r="AA189" i="113"/>
  <c r="AE189" i="113"/>
  <c r="AF189" i="113"/>
  <c r="Y125" i="113"/>
  <c r="AA125" i="113"/>
  <c r="AE125" i="113"/>
  <c r="AF125" i="113"/>
  <c r="Y61" i="113"/>
  <c r="AA61" i="113"/>
  <c r="AE61" i="113"/>
  <c r="AF61" i="113"/>
  <c r="P20" i="113"/>
  <c r="S20" i="113"/>
  <c r="R20" i="113"/>
  <c r="Q20" i="113"/>
  <c r="U20" i="113"/>
  <c r="V20" i="113"/>
  <c r="P31" i="113"/>
  <c r="R31" i="113"/>
  <c r="Q31" i="113"/>
  <c r="S31" i="113"/>
  <c r="U31" i="113"/>
  <c r="V31" i="113"/>
  <c r="Y37" i="113"/>
  <c r="AA37" i="113"/>
  <c r="AE37" i="113"/>
  <c r="AF37" i="113"/>
  <c r="Y47" i="113"/>
  <c r="AA47" i="113"/>
  <c r="AE47" i="113"/>
  <c r="AF47" i="113"/>
  <c r="P33" i="113"/>
  <c r="S33" i="113"/>
  <c r="R33" i="113"/>
  <c r="Q33" i="113"/>
  <c r="U33" i="113"/>
  <c r="V33" i="113"/>
  <c r="Y39" i="113"/>
  <c r="AA39" i="113"/>
  <c r="AE39" i="113"/>
  <c r="AF39" i="113"/>
  <c r="P45" i="113"/>
  <c r="S45" i="113"/>
  <c r="R45" i="113"/>
  <c r="Q45" i="113"/>
  <c r="U45" i="113"/>
  <c r="V45" i="113"/>
  <c r="Y53" i="113"/>
  <c r="AA53" i="113"/>
  <c r="AE53" i="113"/>
  <c r="AF53" i="113"/>
  <c r="P49" i="113"/>
  <c r="R49" i="113"/>
  <c r="S49" i="113"/>
  <c r="Q49" i="113"/>
  <c r="U49" i="113"/>
  <c r="V49" i="113"/>
  <c r="P57" i="113"/>
  <c r="Q57" i="113"/>
  <c r="R57" i="113"/>
  <c r="S57" i="113"/>
  <c r="U57" i="113"/>
  <c r="V57" i="113"/>
  <c r="P66" i="113"/>
  <c r="S66" i="113"/>
  <c r="Q66" i="113"/>
  <c r="R66" i="113"/>
  <c r="U66" i="113"/>
  <c r="V66" i="113"/>
  <c r="P89" i="113"/>
  <c r="S89" i="113"/>
  <c r="R89" i="113"/>
  <c r="Q89" i="113"/>
  <c r="U89" i="113"/>
  <c r="V89" i="113"/>
  <c r="P85" i="113"/>
  <c r="R85" i="113"/>
  <c r="S85" i="113"/>
  <c r="Q85" i="113"/>
  <c r="U85" i="113"/>
  <c r="V85" i="113"/>
  <c r="P104" i="113"/>
  <c r="S104" i="113"/>
  <c r="R104" i="113"/>
  <c r="Q104" i="113"/>
  <c r="U104" i="113"/>
  <c r="V104" i="113"/>
  <c r="P100" i="113"/>
  <c r="R100" i="113"/>
  <c r="Q100" i="113"/>
  <c r="S100" i="113"/>
  <c r="U100" i="113"/>
  <c r="V100" i="113"/>
  <c r="P118" i="113"/>
  <c r="R118" i="113"/>
  <c r="S118" i="113"/>
  <c r="Q118" i="113"/>
  <c r="U118" i="113"/>
  <c r="V118" i="113"/>
  <c r="P127" i="113"/>
  <c r="Q127" i="113"/>
  <c r="R127" i="113"/>
  <c r="S127" i="113"/>
  <c r="U127" i="113"/>
  <c r="V127" i="113"/>
  <c r="P130" i="113"/>
  <c r="R130" i="113"/>
  <c r="S130" i="113"/>
  <c r="Q130" i="113"/>
  <c r="U130" i="113"/>
  <c r="V130" i="113"/>
  <c r="P141" i="113"/>
  <c r="R141" i="113"/>
  <c r="Q141" i="113"/>
  <c r="S141" i="113"/>
  <c r="U141" i="113"/>
  <c r="V141" i="113"/>
  <c r="P139" i="113"/>
  <c r="R139" i="113"/>
  <c r="S139" i="113"/>
  <c r="Q139" i="113"/>
  <c r="U139" i="113"/>
  <c r="V139" i="113"/>
  <c r="P153" i="113"/>
  <c r="S153" i="113"/>
  <c r="Q153" i="113"/>
  <c r="R153" i="113"/>
  <c r="U153" i="113"/>
  <c r="V153" i="113"/>
  <c r="P178" i="113"/>
  <c r="R178" i="113"/>
  <c r="S178" i="113"/>
  <c r="Q178" i="113"/>
  <c r="U178" i="113"/>
  <c r="V178" i="113"/>
  <c r="P148" i="113"/>
  <c r="S148" i="113"/>
  <c r="R148" i="113"/>
  <c r="Q148" i="113"/>
  <c r="U148" i="113"/>
  <c r="V148" i="113"/>
  <c r="P173" i="113"/>
  <c r="R173" i="113"/>
  <c r="S173" i="113"/>
  <c r="Q173" i="113"/>
  <c r="U173" i="113"/>
  <c r="V173" i="113"/>
  <c r="P180" i="113"/>
  <c r="R180" i="113"/>
  <c r="Q180" i="113"/>
  <c r="S180" i="113"/>
  <c r="U180" i="113"/>
  <c r="V180" i="113"/>
  <c r="P189" i="113"/>
  <c r="S189" i="113"/>
  <c r="R189" i="113"/>
  <c r="Q189" i="113"/>
  <c r="U189" i="113"/>
  <c r="V189" i="113"/>
  <c r="P198" i="113"/>
  <c r="Q198" i="113"/>
  <c r="R198" i="113"/>
  <c r="S198" i="113"/>
  <c r="U198" i="113"/>
  <c r="V198" i="113"/>
  <c r="P217" i="113"/>
  <c r="S217" i="113"/>
  <c r="Q217" i="113"/>
  <c r="R217" i="113"/>
  <c r="U217" i="113"/>
  <c r="V217" i="113"/>
  <c r="P211" i="113"/>
  <c r="R211" i="113"/>
  <c r="S211" i="113"/>
  <c r="Q211" i="113"/>
  <c r="U211" i="113"/>
  <c r="V211" i="113"/>
  <c r="P241" i="113"/>
  <c r="R241" i="113"/>
  <c r="S241" i="113"/>
  <c r="Q241" i="113"/>
  <c r="U241" i="113"/>
  <c r="V241" i="113"/>
  <c r="P227" i="113"/>
  <c r="R227" i="113"/>
  <c r="Q227" i="113"/>
  <c r="S227" i="113"/>
  <c r="U227" i="113"/>
  <c r="V227" i="113"/>
  <c r="P234" i="113"/>
  <c r="R234" i="113"/>
  <c r="Q234" i="113"/>
  <c r="S234" i="113"/>
  <c r="U234" i="113"/>
  <c r="V234" i="113"/>
  <c r="P17" i="113"/>
  <c r="R17" i="113"/>
  <c r="Q17" i="113"/>
  <c r="S17" i="113"/>
  <c r="U17" i="113"/>
  <c r="V17" i="113"/>
  <c r="Y22" i="113"/>
  <c r="AA22" i="113"/>
  <c r="AE22" i="113"/>
  <c r="AG22" i="113" s="1"/>
  <c r="AF22" i="113"/>
  <c r="AH22" i="113" s="1"/>
  <c r="Y188" i="113"/>
  <c r="AA188" i="113"/>
  <c r="AE188" i="113"/>
  <c r="AF188" i="113"/>
  <c r="Y124" i="113"/>
  <c r="AA124" i="113"/>
  <c r="AE124" i="113"/>
  <c r="AF124" i="113"/>
  <c r="Y60" i="113"/>
  <c r="AA60" i="113"/>
  <c r="AE60" i="113"/>
  <c r="AG60" i="113" s="1"/>
  <c r="AF60" i="113"/>
  <c r="AH60" i="113" s="1"/>
  <c r="Y187" i="113"/>
  <c r="AA187" i="113"/>
  <c r="AE187" i="113"/>
  <c r="AF187" i="113"/>
  <c r="Y123" i="113"/>
  <c r="AA123" i="113"/>
  <c r="AE123" i="113"/>
  <c r="AF123" i="113"/>
  <c r="Y59" i="113"/>
  <c r="AA59" i="113"/>
  <c r="AE59" i="113"/>
  <c r="AF59" i="113"/>
  <c r="Y186" i="113"/>
  <c r="AA186" i="113"/>
  <c r="AE186" i="113"/>
  <c r="AG186" i="113" s="1"/>
  <c r="AF186" i="113"/>
  <c r="AH186" i="113" s="1"/>
  <c r="Y122" i="113"/>
  <c r="AA122" i="113"/>
  <c r="AE122" i="113"/>
  <c r="AF122" i="113"/>
  <c r="Y58" i="113"/>
  <c r="AA58" i="113"/>
  <c r="AE58" i="113"/>
  <c r="AF58" i="113"/>
  <c r="Y185" i="113"/>
  <c r="AA185" i="113"/>
  <c r="AE185" i="113"/>
  <c r="AF185" i="113"/>
  <c r="Y121" i="113"/>
  <c r="AA121" i="113"/>
  <c r="AE121" i="113"/>
  <c r="AF121" i="113"/>
  <c r="Y57" i="113"/>
  <c r="AA57" i="113"/>
  <c r="AE57" i="113"/>
  <c r="AF57" i="113"/>
  <c r="Y184" i="113"/>
  <c r="AA184" i="113"/>
  <c r="AE184" i="113"/>
  <c r="AF184" i="113"/>
  <c r="Y120" i="113"/>
  <c r="AA120" i="113"/>
  <c r="AE120" i="113"/>
  <c r="AF120" i="113"/>
  <c r="Y56" i="113"/>
  <c r="AA56" i="113"/>
  <c r="AE56" i="113"/>
  <c r="AF56" i="113"/>
  <c r="Y183" i="113"/>
  <c r="AA183" i="113"/>
  <c r="AE183" i="113"/>
  <c r="AF183" i="113"/>
  <c r="Y119" i="113"/>
  <c r="AA119" i="113"/>
  <c r="AE119" i="113"/>
  <c r="AG119" i="113" s="1"/>
  <c r="AF119" i="113"/>
  <c r="AH119" i="113" s="1"/>
  <c r="Y55" i="113"/>
  <c r="AA55" i="113"/>
  <c r="AE55" i="113"/>
  <c r="AF55" i="113"/>
  <c r="Y182" i="113"/>
  <c r="AA182" i="113"/>
  <c r="AE182" i="113"/>
  <c r="AG182" i="113" s="1"/>
  <c r="AF182" i="113"/>
  <c r="AH182" i="113" s="1"/>
  <c r="Y118" i="113"/>
  <c r="AA118" i="113"/>
  <c r="AE118" i="113"/>
  <c r="AF118" i="113"/>
  <c r="Y54" i="113"/>
  <c r="AA54" i="113"/>
  <c r="AE54" i="113"/>
  <c r="AF54" i="113"/>
  <c r="Y181" i="113"/>
  <c r="AA181" i="113"/>
  <c r="AE181" i="113"/>
  <c r="AF181" i="113"/>
  <c r="Y117" i="113"/>
  <c r="AA117" i="113"/>
  <c r="AE117" i="113"/>
  <c r="AG117" i="113" s="1"/>
  <c r="AF117" i="113"/>
  <c r="AH117" i="113" s="1"/>
  <c r="Y15" i="113"/>
  <c r="AB15" i="113"/>
  <c r="AC15" i="113"/>
  <c r="AA15" i="113"/>
  <c r="AE15" i="113"/>
  <c r="AF15" i="113"/>
  <c r="P50" i="113"/>
  <c r="S50" i="113"/>
  <c r="R50" i="113"/>
  <c r="Q50" i="113"/>
  <c r="U50" i="113"/>
  <c r="V50" i="113"/>
  <c r="P94" i="113"/>
  <c r="R94" i="113"/>
  <c r="Q94" i="113"/>
  <c r="S94" i="113"/>
  <c r="U94" i="113"/>
  <c r="V94" i="113"/>
  <c r="P190" i="113"/>
  <c r="S190" i="113"/>
  <c r="Q190" i="113"/>
  <c r="R190" i="113"/>
  <c r="U190" i="113"/>
  <c r="V190" i="113"/>
  <c r="Y94" i="113"/>
  <c r="AA94" i="113"/>
  <c r="AE94" i="113"/>
  <c r="AF94" i="113"/>
  <c r="P21" i="113"/>
  <c r="R21" i="113"/>
  <c r="S21" i="113"/>
  <c r="Q21" i="113"/>
  <c r="U21" i="113"/>
  <c r="V21" i="113"/>
  <c r="Y19" i="113"/>
  <c r="AA19" i="113"/>
  <c r="AE19" i="113"/>
  <c r="AF19" i="113"/>
  <c r="P35" i="113"/>
  <c r="Q35" i="113"/>
  <c r="R35" i="113"/>
  <c r="S35" i="113"/>
  <c r="U35" i="113"/>
  <c r="V35" i="113"/>
  <c r="Y41" i="113"/>
  <c r="AA41" i="113"/>
  <c r="AE41" i="113"/>
  <c r="AF41" i="113"/>
  <c r="Y28" i="113"/>
  <c r="AA28" i="113"/>
  <c r="AE28" i="113"/>
  <c r="AF28" i="113"/>
  <c r="P37" i="113"/>
  <c r="R37" i="113"/>
  <c r="S37" i="113"/>
  <c r="Q37" i="113"/>
  <c r="U37" i="113"/>
  <c r="V37" i="113"/>
  <c r="Y43" i="113"/>
  <c r="AA43" i="113"/>
  <c r="AE43" i="113"/>
  <c r="AG43" i="113" s="1"/>
  <c r="AF43" i="113"/>
  <c r="AH43" i="113" s="1"/>
  <c r="Y46" i="113"/>
  <c r="AA46" i="113"/>
  <c r="AE46" i="113"/>
  <c r="AF46" i="113"/>
  <c r="P58" i="113"/>
  <c r="S58" i="113"/>
  <c r="R58" i="113"/>
  <c r="Q58" i="113"/>
  <c r="U58" i="113"/>
  <c r="V58" i="113"/>
  <c r="P53" i="113"/>
  <c r="S53" i="113"/>
  <c r="R53" i="113"/>
  <c r="Q53" i="113"/>
  <c r="U53" i="113"/>
  <c r="V53" i="113"/>
  <c r="P70" i="113"/>
  <c r="Q70" i="113"/>
  <c r="R70" i="113"/>
  <c r="S70" i="113"/>
  <c r="U70" i="113"/>
  <c r="V70" i="113"/>
  <c r="P74" i="113"/>
  <c r="Q74" i="113"/>
  <c r="R74" i="113"/>
  <c r="S74" i="113"/>
  <c r="U74" i="113"/>
  <c r="V74" i="113"/>
  <c r="P84" i="113"/>
  <c r="S84" i="113"/>
  <c r="R84" i="113"/>
  <c r="Q84" i="113"/>
  <c r="U84" i="113"/>
  <c r="V84" i="113"/>
  <c r="P80" i="113"/>
  <c r="R80" i="113"/>
  <c r="S80" i="113"/>
  <c r="Q80" i="113"/>
  <c r="U80" i="113"/>
  <c r="V80" i="113"/>
  <c r="P99" i="113"/>
  <c r="Q99" i="113"/>
  <c r="S99" i="113"/>
  <c r="R99" i="113"/>
  <c r="U99" i="113"/>
  <c r="V99" i="113"/>
  <c r="P108" i="113"/>
  <c r="S108" i="113"/>
  <c r="Q108" i="113"/>
  <c r="R108" i="113"/>
  <c r="U108" i="113"/>
  <c r="V108" i="113"/>
  <c r="P123" i="113"/>
  <c r="S123" i="113"/>
  <c r="Q123" i="113"/>
  <c r="R123" i="113"/>
  <c r="U123" i="113"/>
  <c r="V123" i="113"/>
  <c r="P109" i="113"/>
  <c r="S109" i="113"/>
  <c r="R109" i="113"/>
  <c r="Q109" i="113"/>
  <c r="U109" i="113"/>
  <c r="V109" i="113"/>
  <c r="P132" i="113"/>
  <c r="S132" i="113"/>
  <c r="R132" i="113"/>
  <c r="Q132" i="113"/>
  <c r="U132" i="113"/>
  <c r="V132" i="113"/>
  <c r="P172" i="113"/>
  <c r="R172" i="113"/>
  <c r="S172" i="113"/>
  <c r="Q172" i="113"/>
  <c r="U172" i="113"/>
  <c r="V172" i="113"/>
  <c r="P162" i="113"/>
  <c r="R162" i="113"/>
  <c r="Q162" i="113"/>
  <c r="S162" i="113"/>
  <c r="U162" i="113"/>
  <c r="V162" i="113"/>
  <c r="P154" i="113"/>
  <c r="R154" i="113"/>
  <c r="S154" i="113"/>
  <c r="Q154" i="113"/>
  <c r="U154" i="113"/>
  <c r="V154" i="113"/>
  <c r="P145" i="113"/>
  <c r="S145" i="113"/>
  <c r="R145" i="113"/>
  <c r="Q145" i="113"/>
  <c r="U145" i="113"/>
  <c r="V145" i="113"/>
  <c r="P156" i="113"/>
  <c r="R156" i="113"/>
  <c r="S156" i="113"/>
  <c r="Q156" i="113"/>
  <c r="U156" i="113"/>
  <c r="V156" i="113"/>
  <c r="P177" i="113"/>
  <c r="R177" i="113"/>
  <c r="S177" i="113"/>
  <c r="Q177" i="113"/>
  <c r="U177" i="113"/>
  <c r="V177" i="113"/>
  <c r="P184" i="113"/>
  <c r="S184" i="113"/>
  <c r="R184" i="113"/>
  <c r="Q184" i="113"/>
  <c r="U184" i="113"/>
  <c r="V184" i="113"/>
  <c r="P194" i="113"/>
  <c r="R194" i="113"/>
  <c r="S194" i="113"/>
  <c r="Q194" i="113"/>
  <c r="U194" i="113"/>
  <c r="V194" i="113"/>
  <c r="P202" i="113"/>
  <c r="Q202" i="113"/>
  <c r="S202" i="113"/>
  <c r="R202" i="113"/>
  <c r="U202" i="113"/>
  <c r="V202" i="113"/>
  <c r="P237" i="113"/>
  <c r="R237" i="113"/>
  <c r="Q237" i="113"/>
  <c r="S237" i="113"/>
  <c r="U237" i="113"/>
  <c r="V237" i="113"/>
  <c r="P215" i="113"/>
  <c r="S215" i="113"/>
  <c r="Q215" i="113"/>
  <c r="R215" i="113"/>
  <c r="U215" i="113"/>
  <c r="V215" i="113"/>
  <c r="P220" i="113"/>
  <c r="S220" i="113"/>
  <c r="R220" i="113"/>
  <c r="Q220" i="113"/>
  <c r="U220" i="113"/>
  <c r="V220" i="113"/>
  <c r="P231" i="113"/>
  <c r="S231" i="113"/>
  <c r="Q231" i="113"/>
  <c r="R231" i="113"/>
  <c r="U231" i="113"/>
  <c r="V231" i="113"/>
  <c r="P238" i="113"/>
  <c r="S238" i="113"/>
  <c r="R238" i="113"/>
  <c r="Q238" i="113"/>
  <c r="U238" i="113"/>
  <c r="V238" i="113"/>
  <c r="Y16" i="113"/>
  <c r="AA16" i="113"/>
  <c r="AE16" i="113"/>
  <c r="AF16" i="113"/>
  <c r="Y180" i="113"/>
  <c r="AA180" i="113"/>
  <c r="AE180" i="113"/>
  <c r="AG180" i="113" s="1"/>
  <c r="AF180" i="113"/>
  <c r="AH180" i="113" s="1"/>
  <c r="Y116" i="113"/>
  <c r="AA116" i="113"/>
  <c r="AE116" i="113"/>
  <c r="AF116" i="113"/>
  <c r="Y243" i="113"/>
  <c r="AA243" i="113"/>
  <c r="AE243" i="113"/>
  <c r="AG243" i="113" s="1"/>
  <c r="AF243" i="113"/>
  <c r="AH243" i="113" s="1"/>
  <c r="Y179" i="113"/>
  <c r="AA179" i="113"/>
  <c r="AE179" i="113"/>
  <c r="AF179" i="113"/>
  <c r="Y115" i="113"/>
  <c r="AA115" i="113"/>
  <c r="AE115" i="113"/>
  <c r="AF115" i="113"/>
  <c r="Y242" i="113"/>
  <c r="AA242" i="113"/>
  <c r="AE242" i="113"/>
  <c r="AF242" i="113"/>
  <c r="Y178" i="113"/>
  <c r="AA178" i="113"/>
  <c r="AE178" i="113"/>
  <c r="AF178" i="113"/>
  <c r="Y114" i="113"/>
  <c r="AA114" i="113"/>
  <c r="AE114" i="113"/>
  <c r="AG114" i="113" s="1"/>
  <c r="AF114" i="113"/>
  <c r="AH114" i="113" s="1"/>
  <c r="Y241" i="113"/>
  <c r="AA241" i="113"/>
  <c r="AE241" i="113"/>
  <c r="AF241" i="113"/>
  <c r="Y177" i="113"/>
  <c r="AA177" i="113"/>
  <c r="AE177" i="113"/>
  <c r="AF177" i="113"/>
  <c r="Y113" i="113"/>
  <c r="AA113" i="113"/>
  <c r="AE113" i="113"/>
  <c r="AF113" i="113"/>
  <c r="Y240" i="113"/>
  <c r="AA240" i="113"/>
  <c r="AE240" i="113"/>
  <c r="AF240" i="113"/>
  <c r="Y176" i="113"/>
  <c r="AA176" i="113"/>
  <c r="AE176" i="113"/>
  <c r="AF176" i="113"/>
  <c r="Y112" i="113"/>
  <c r="AA112" i="113"/>
  <c r="AE112" i="113"/>
  <c r="AF112" i="113"/>
  <c r="Y239" i="113"/>
  <c r="AA239" i="113"/>
  <c r="AE239" i="113"/>
  <c r="AF239" i="113"/>
  <c r="Y175" i="113"/>
  <c r="AA175" i="113"/>
  <c r="AE175" i="113"/>
  <c r="AF175" i="113"/>
  <c r="Y111" i="113"/>
  <c r="AA111" i="113"/>
  <c r="AE111" i="113"/>
  <c r="AF111" i="113"/>
  <c r="Y238" i="113"/>
  <c r="AA238" i="113"/>
  <c r="AE238" i="113"/>
  <c r="AF238" i="113"/>
  <c r="Y174" i="113"/>
  <c r="AA174" i="113"/>
  <c r="AE174" i="113"/>
  <c r="AF174" i="113"/>
  <c r="Y110" i="113"/>
  <c r="AA110" i="113"/>
  <c r="AE110" i="113"/>
  <c r="AF110" i="113"/>
  <c r="Y237" i="113"/>
  <c r="AA237" i="113"/>
  <c r="AE237" i="113"/>
  <c r="AG237" i="113" s="1"/>
  <c r="AF237" i="113"/>
  <c r="AH237" i="113" s="1"/>
  <c r="Y173" i="113"/>
  <c r="AA173" i="113"/>
  <c r="AE173" i="113"/>
  <c r="AF173" i="113"/>
  <c r="Y109" i="113"/>
  <c r="AA109" i="113"/>
  <c r="AE109" i="113"/>
  <c r="AF109" i="113"/>
  <c r="P26" i="113"/>
  <c r="S26" i="113"/>
  <c r="Q26" i="113"/>
  <c r="R26" i="113"/>
  <c r="U26" i="113"/>
  <c r="V26" i="113"/>
  <c r="P23" i="113"/>
  <c r="Q23" i="113"/>
  <c r="S23" i="113"/>
  <c r="R23" i="113"/>
  <c r="U23" i="113"/>
  <c r="V23" i="113"/>
  <c r="P47" i="113"/>
  <c r="S47" i="113"/>
  <c r="R47" i="113"/>
  <c r="Q47" i="113"/>
  <c r="U47" i="113"/>
  <c r="V47" i="113"/>
  <c r="P103" i="113"/>
  <c r="S103" i="113"/>
  <c r="Q103" i="113"/>
  <c r="R103" i="113"/>
  <c r="U103" i="113"/>
  <c r="V103" i="113"/>
  <c r="P134" i="113"/>
  <c r="Q134" i="113"/>
  <c r="S134" i="113"/>
  <c r="R134" i="113"/>
  <c r="U134" i="113"/>
  <c r="V134" i="113"/>
  <c r="P185" i="113"/>
  <c r="Q185" i="113"/>
  <c r="R185" i="113"/>
  <c r="S185" i="113"/>
  <c r="U185" i="113"/>
  <c r="V185" i="113"/>
  <c r="P205" i="113"/>
  <c r="R205" i="113"/>
  <c r="S205" i="113"/>
  <c r="Q205" i="113"/>
  <c r="U205" i="113"/>
  <c r="V205" i="113"/>
  <c r="P239" i="113"/>
  <c r="S239" i="113"/>
  <c r="Q239" i="113"/>
  <c r="R239" i="113"/>
  <c r="U239" i="113"/>
  <c r="V239" i="113"/>
  <c r="Y227" i="113"/>
  <c r="AA227" i="113"/>
  <c r="AE227" i="113"/>
  <c r="AG227" i="113" s="1"/>
  <c r="AF227" i="113"/>
  <c r="AH227" i="113" s="1"/>
  <c r="Y158" i="113"/>
  <c r="AA158" i="113"/>
  <c r="AE158" i="113"/>
  <c r="AF158" i="113"/>
  <c r="Y17" i="113"/>
  <c r="AA17" i="113"/>
  <c r="AE17" i="113"/>
  <c r="AF17" i="113"/>
  <c r="Y26" i="113"/>
  <c r="AA26" i="113"/>
  <c r="AE26" i="113"/>
  <c r="AF26" i="113"/>
  <c r="P39" i="113"/>
  <c r="S39" i="113"/>
  <c r="Q39" i="113"/>
  <c r="R39" i="113"/>
  <c r="U39" i="113"/>
  <c r="V39" i="113"/>
  <c r="P46" i="113"/>
  <c r="R46" i="113"/>
  <c r="S46" i="113"/>
  <c r="Q46" i="113"/>
  <c r="U46" i="113"/>
  <c r="V46" i="113"/>
  <c r="Y32" i="113"/>
  <c r="AA32" i="113"/>
  <c r="AE32" i="113"/>
  <c r="AF32" i="113"/>
  <c r="P41" i="113"/>
  <c r="R41" i="113"/>
  <c r="S41" i="113"/>
  <c r="Q41" i="113"/>
  <c r="U41" i="113"/>
  <c r="V41" i="113"/>
  <c r="P44" i="113"/>
  <c r="R44" i="113"/>
  <c r="S44" i="113"/>
  <c r="Q44" i="113"/>
  <c r="U44" i="113"/>
  <c r="V44" i="113"/>
  <c r="Y50" i="113"/>
  <c r="AA50" i="113"/>
  <c r="AE50" i="113"/>
  <c r="AF50" i="113"/>
  <c r="P75" i="113"/>
  <c r="R75" i="113"/>
  <c r="S75" i="113"/>
  <c r="Q75" i="113"/>
  <c r="U75" i="113"/>
  <c r="V75" i="113"/>
  <c r="P59" i="113"/>
  <c r="S59" i="113"/>
  <c r="R59" i="113"/>
  <c r="Q59" i="113"/>
  <c r="U59" i="113"/>
  <c r="V59" i="113"/>
  <c r="P78" i="113"/>
  <c r="S78" i="113"/>
  <c r="Q78" i="113"/>
  <c r="R78" i="113"/>
  <c r="U78" i="113"/>
  <c r="V78" i="113"/>
  <c r="P69" i="113"/>
  <c r="R69" i="113"/>
  <c r="S69" i="113"/>
  <c r="Q69" i="113"/>
  <c r="U69" i="113"/>
  <c r="V69" i="113"/>
  <c r="P79" i="113"/>
  <c r="Q79" i="113"/>
  <c r="R79" i="113"/>
  <c r="S79" i="113"/>
  <c r="U79" i="113"/>
  <c r="V79" i="113"/>
  <c r="P88" i="113"/>
  <c r="S88" i="113"/>
  <c r="R88" i="113"/>
  <c r="Q88" i="113"/>
  <c r="U88" i="113"/>
  <c r="V88" i="113"/>
  <c r="P107" i="113"/>
  <c r="R107" i="113"/>
  <c r="Q107" i="113"/>
  <c r="S107" i="113"/>
  <c r="U107" i="113"/>
  <c r="V107" i="113"/>
  <c r="P95" i="113"/>
  <c r="R95" i="113"/>
  <c r="Q95" i="113"/>
  <c r="S95" i="113"/>
  <c r="U95" i="113"/>
  <c r="V95" i="113"/>
  <c r="P125" i="113"/>
  <c r="S125" i="113"/>
  <c r="R125" i="113"/>
  <c r="Q125" i="113"/>
  <c r="U125" i="113"/>
  <c r="V125" i="113"/>
  <c r="P112" i="113"/>
  <c r="S112" i="113"/>
  <c r="R112" i="113"/>
  <c r="Q112" i="113"/>
  <c r="U112" i="113"/>
  <c r="V112" i="113"/>
  <c r="P120" i="113"/>
  <c r="S120" i="113"/>
  <c r="Q120" i="113"/>
  <c r="R120" i="113"/>
  <c r="U120" i="113"/>
  <c r="V120" i="113"/>
  <c r="P140" i="113"/>
  <c r="S140" i="113"/>
  <c r="R140" i="113"/>
  <c r="Q140" i="113"/>
  <c r="U140" i="113"/>
  <c r="V140" i="113"/>
  <c r="P143" i="113"/>
  <c r="Q143" i="113"/>
  <c r="R143" i="113"/>
  <c r="S143" i="113"/>
  <c r="U143" i="113"/>
  <c r="V143" i="113"/>
  <c r="P152" i="113"/>
  <c r="R152" i="113"/>
  <c r="S152" i="113"/>
  <c r="Q152" i="113"/>
  <c r="U152" i="113"/>
  <c r="V152" i="113"/>
  <c r="P149" i="113"/>
  <c r="R149" i="113"/>
  <c r="S149" i="113"/>
  <c r="Q149" i="113"/>
  <c r="U149" i="113"/>
  <c r="V149" i="113"/>
  <c r="P157" i="113"/>
  <c r="R157" i="113"/>
  <c r="S157" i="113"/>
  <c r="Q157" i="113"/>
  <c r="U157" i="113"/>
  <c r="V157" i="113"/>
  <c r="P179" i="113"/>
  <c r="S179" i="113"/>
  <c r="Q179" i="113"/>
  <c r="R179" i="113"/>
  <c r="U179" i="113"/>
  <c r="V179" i="113"/>
  <c r="P188" i="113"/>
  <c r="R188" i="113"/>
  <c r="S188" i="113"/>
  <c r="Q188" i="113"/>
  <c r="U188" i="113"/>
  <c r="V188" i="113"/>
  <c r="P201" i="113"/>
  <c r="S201" i="113"/>
  <c r="R201" i="113"/>
  <c r="Q201" i="113"/>
  <c r="U201" i="113"/>
  <c r="V201" i="113"/>
  <c r="P225" i="113"/>
  <c r="S225" i="113"/>
  <c r="Q225" i="113"/>
  <c r="R225" i="113"/>
  <c r="U225" i="113"/>
  <c r="V225" i="113"/>
  <c r="P207" i="113"/>
  <c r="R207" i="113"/>
  <c r="S207" i="113"/>
  <c r="Q207" i="113"/>
  <c r="U207" i="113"/>
  <c r="V207" i="113"/>
  <c r="P219" i="113"/>
  <c r="R219" i="113"/>
  <c r="S219" i="113"/>
  <c r="Q219" i="113"/>
  <c r="U219" i="113"/>
  <c r="V219" i="113"/>
  <c r="P224" i="113"/>
  <c r="S224" i="113"/>
  <c r="R224" i="113"/>
  <c r="Q224" i="113"/>
  <c r="U224" i="113"/>
  <c r="V224" i="113"/>
  <c r="P235" i="113"/>
  <c r="R235" i="113"/>
  <c r="Q235" i="113"/>
  <c r="S235" i="113"/>
  <c r="U235" i="113"/>
  <c r="V235" i="113"/>
  <c r="P242" i="113"/>
  <c r="S242" i="113"/>
  <c r="Q242" i="113"/>
  <c r="R242" i="113"/>
  <c r="U242" i="113"/>
  <c r="V242" i="113"/>
  <c r="Y236" i="113"/>
  <c r="AA236" i="113"/>
  <c r="AE236" i="113"/>
  <c r="AF236" i="113"/>
  <c r="Y172" i="113"/>
  <c r="AA172" i="113"/>
  <c r="AE172" i="113"/>
  <c r="AF172" i="113"/>
  <c r="Y108" i="113"/>
  <c r="AA108" i="113"/>
  <c r="AE108" i="113"/>
  <c r="AG108" i="113" s="1"/>
  <c r="AF108" i="113"/>
  <c r="AH108" i="113" s="1"/>
  <c r="Y235" i="113"/>
  <c r="AA235" i="113"/>
  <c r="AE235" i="113"/>
  <c r="AF235" i="113"/>
  <c r="Y171" i="113"/>
  <c r="AA171" i="113"/>
  <c r="AE171" i="113"/>
  <c r="AF171" i="113"/>
  <c r="Y107" i="113"/>
  <c r="AA107" i="113"/>
  <c r="AE107" i="113"/>
  <c r="AF107" i="113"/>
  <c r="Y234" i="113"/>
  <c r="AA234" i="113"/>
  <c r="AE234" i="113"/>
  <c r="AG234" i="113" s="1"/>
  <c r="AF234" i="113"/>
  <c r="AH234" i="113" s="1"/>
  <c r="Y170" i="113"/>
  <c r="AA170" i="113"/>
  <c r="AE170" i="113"/>
  <c r="AF170" i="113"/>
  <c r="Y106" i="113"/>
  <c r="AA106" i="113"/>
  <c r="AE106" i="113"/>
  <c r="AG106" i="113" s="1"/>
  <c r="AF106" i="113"/>
  <c r="AH106" i="113" s="1"/>
  <c r="Y233" i="113"/>
  <c r="AA233" i="113"/>
  <c r="AE233" i="113"/>
  <c r="AF233" i="113"/>
  <c r="Y169" i="113"/>
  <c r="AA169" i="113"/>
  <c r="AE169" i="113"/>
  <c r="AF169" i="113"/>
  <c r="Y105" i="113"/>
  <c r="AA105" i="113"/>
  <c r="AE105" i="113"/>
  <c r="AF105" i="113"/>
  <c r="Y232" i="113"/>
  <c r="AA232" i="113"/>
  <c r="AE232" i="113"/>
  <c r="AG232" i="113" s="1"/>
  <c r="AF232" i="113"/>
  <c r="AH232" i="113" s="1"/>
  <c r="Y168" i="113"/>
  <c r="AA168" i="113"/>
  <c r="AE168" i="113"/>
  <c r="AF168" i="113"/>
  <c r="Y104" i="113"/>
  <c r="AA104" i="113"/>
  <c r="AE104" i="113"/>
  <c r="AF104" i="113"/>
  <c r="Y231" i="113"/>
  <c r="AA231" i="113"/>
  <c r="AE231" i="113"/>
  <c r="AF231" i="113"/>
  <c r="Y167" i="113"/>
  <c r="AA167" i="113"/>
  <c r="AE167" i="113"/>
  <c r="AG167" i="113" s="1"/>
  <c r="AF167" i="113"/>
  <c r="AH167" i="113" s="1"/>
  <c r="Y103" i="113"/>
  <c r="AA103" i="113"/>
  <c r="AE103" i="113"/>
  <c r="AF103" i="113"/>
  <c r="Y230" i="113"/>
  <c r="AA230" i="113"/>
  <c r="AE230" i="113"/>
  <c r="AF230" i="113"/>
  <c r="Y166" i="113"/>
  <c r="AA166" i="113"/>
  <c r="AE166" i="113"/>
  <c r="AF166" i="113"/>
  <c r="Y102" i="113"/>
  <c r="AA102" i="113"/>
  <c r="AE102" i="113"/>
  <c r="AG102" i="113" s="1"/>
  <c r="AF102" i="113"/>
  <c r="AH102" i="113" s="1"/>
  <c r="Y229" i="113"/>
  <c r="AA229" i="113"/>
  <c r="AE229" i="113"/>
  <c r="AG229" i="113" s="1"/>
  <c r="AF229" i="113"/>
  <c r="AH229" i="113" s="1"/>
  <c r="Y165" i="113"/>
  <c r="AA165" i="113"/>
  <c r="AE165" i="113"/>
  <c r="AF165" i="113"/>
  <c r="Y101" i="113"/>
  <c r="AA101" i="113"/>
  <c r="AE101" i="113"/>
  <c r="AF101" i="113"/>
  <c r="O11" i="113"/>
  <c r="T11" i="113" s="1"/>
  <c r="O26" i="113"/>
  <c r="O46" i="113"/>
  <c r="T46" i="113" s="1"/>
  <c r="O75" i="113"/>
  <c r="O59" i="113"/>
  <c r="O78" i="113"/>
  <c r="O69" i="113"/>
  <c r="T69" i="113" s="1"/>
  <c r="O79" i="113"/>
  <c r="O88" i="113"/>
  <c r="O107" i="113"/>
  <c r="T107" i="113" s="1"/>
  <c r="O95" i="113"/>
  <c r="O125" i="113"/>
  <c r="T125" i="113" s="1"/>
  <c r="O112" i="113"/>
  <c r="O120" i="113"/>
  <c r="O140" i="113"/>
  <c r="O143" i="113"/>
  <c r="O152" i="113"/>
  <c r="O149" i="113"/>
  <c r="O157" i="113"/>
  <c r="O179" i="113"/>
  <c r="T179" i="113" s="1"/>
  <c r="O188" i="113"/>
  <c r="O201" i="113"/>
  <c r="O225" i="113"/>
  <c r="O207" i="113"/>
  <c r="O219" i="113"/>
  <c r="O224" i="113"/>
  <c r="O235" i="113"/>
  <c r="O242" i="113"/>
  <c r="T242" i="113" s="1"/>
  <c r="O19" i="113"/>
  <c r="O21" i="113"/>
  <c r="O43" i="113"/>
  <c r="O30" i="113"/>
  <c r="T30" i="113" s="1"/>
  <c r="O23" i="113"/>
  <c r="O50" i="113"/>
  <c r="T50" i="113" s="1"/>
  <c r="O54" i="113"/>
  <c r="T54" i="113" s="1"/>
  <c r="O56" i="113"/>
  <c r="O47" i="113"/>
  <c r="O65" i="113"/>
  <c r="T65" i="113" s="1"/>
  <c r="O77" i="113"/>
  <c r="O87" i="113"/>
  <c r="O83" i="113"/>
  <c r="O94" i="113"/>
  <c r="T94" i="113" s="1"/>
  <c r="O103" i="113"/>
  <c r="O131" i="113"/>
  <c r="T131" i="113" s="1"/>
  <c r="O116" i="113"/>
  <c r="O124" i="113"/>
  <c r="O134" i="113"/>
  <c r="O161" i="113"/>
  <c r="T161" i="113" s="1"/>
  <c r="O160" i="113"/>
  <c r="T160" i="113" s="1"/>
  <c r="O150" i="113"/>
  <c r="O164" i="113"/>
  <c r="O185" i="113"/>
  <c r="T185" i="113" s="1"/>
  <c r="O191" i="113"/>
  <c r="O190" i="113"/>
  <c r="T190" i="113" s="1"/>
  <c r="O209" i="113"/>
  <c r="O205" i="113"/>
  <c r="O233" i="113"/>
  <c r="O228" i="113"/>
  <c r="O239" i="113"/>
  <c r="O24" i="113"/>
  <c r="O86" i="113"/>
  <c r="O129" i="113"/>
  <c r="T129" i="113" s="1"/>
  <c r="O163" i="113"/>
  <c r="O165" i="113"/>
  <c r="O199" i="113"/>
  <c r="O193" i="113"/>
  <c r="T193" i="113" s="1"/>
  <c r="O195" i="113"/>
  <c r="O206" i="113"/>
  <c r="O243" i="113"/>
  <c r="O17" i="113"/>
  <c r="O18" i="113"/>
  <c r="O44" i="113"/>
  <c r="O34" i="113"/>
  <c r="O55" i="113"/>
  <c r="O48" i="113"/>
  <c r="O91" i="113"/>
  <c r="T91" i="113" s="1"/>
  <c r="O119" i="113"/>
  <c r="O168" i="113"/>
  <c r="O174" i="113"/>
  <c r="O210" i="113"/>
  <c r="O25" i="113"/>
  <c r="O38" i="113"/>
  <c r="O32" i="113"/>
  <c r="O60" i="113"/>
  <c r="O68" i="113"/>
  <c r="O64" i="113"/>
  <c r="O90" i="113"/>
  <c r="O98" i="113"/>
  <c r="O97" i="113"/>
  <c r="O121" i="113"/>
  <c r="O111" i="113"/>
  <c r="O117" i="113"/>
  <c r="O133" i="113"/>
  <c r="T133" i="113" s="1"/>
  <c r="O138" i="113"/>
  <c r="O166" i="113"/>
  <c r="O155" i="113"/>
  <c r="T155" i="113" s="1"/>
  <c r="O159" i="113"/>
  <c r="O197" i="113"/>
  <c r="O167" i="113"/>
  <c r="O186" i="113"/>
  <c r="O200" i="113"/>
  <c r="T200" i="113" s="1"/>
  <c r="O203" i="113"/>
  <c r="O208" i="113"/>
  <c r="O214" i="113"/>
  <c r="O236" i="113"/>
  <c r="O222" i="113"/>
  <c r="O16" i="113"/>
  <c r="O61" i="113"/>
  <c r="T61" i="113" s="1"/>
  <c r="O82" i="113"/>
  <c r="O113" i="113"/>
  <c r="O158" i="113"/>
  <c r="O232" i="113"/>
  <c r="T232" i="113" s="1"/>
  <c r="O42" i="113"/>
  <c r="O36" i="113"/>
  <c r="O51" i="113"/>
  <c r="O63" i="113"/>
  <c r="T63" i="113" s="1"/>
  <c r="O62" i="113"/>
  <c r="O76" i="113"/>
  <c r="O72" i="113"/>
  <c r="O93" i="113"/>
  <c r="O106" i="113"/>
  <c r="O105" i="113"/>
  <c r="O110" i="113"/>
  <c r="O115" i="113"/>
  <c r="O126" i="113"/>
  <c r="O135" i="113"/>
  <c r="O146" i="113"/>
  <c r="O176" i="113"/>
  <c r="O170" i="113"/>
  <c r="T170" i="113" s="1"/>
  <c r="O182" i="113"/>
  <c r="O183" i="113"/>
  <c r="O171" i="113"/>
  <c r="T171" i="113" s="1"/>
  <c r="O196" i="113"/>
  <c r="O192" i="113"/>
  <c r="T192" i="113" s="1"/>
  <c r="O204" i="113"/>
  <c r="O212" i="113"/>
  <c r="O218" i="113"/>
  <c r="O240" i="113"/>
  <c r="O226" i="113"/>
  <c r="O15" i="113"/>
  <c r="O39" i="113"/>
  <c r="O20" i="113"/>
  <c r="T20" i="113" s="1"/>
  <c r="O22" i="113"/>
  <c r="O28" i="113"/>
  <c r="T28" i="113" s="1"/>
  <c r="O73" i="113"/>
  <c r="T73" i="113" s="1"/>
  <c r="O102" i="113"/>
  <c r="O136" i="113"/>
  <c r="O151" i="113"/>
  <c r="T151" i="113" s="1"/>
  <c r="O27" i="113"/>
  <c r="O29" i="113"/>
  <c r="O40" i="113"/>
  <c r="O67" i="113"/>
  <c r="O52" i="113"/>
  <c r="O71" i="113"/>
  <c r="O81" i="113"/>
  <c r="O101" i="113"/>
  <c r="O96" i="113"/>
  <c r="O92" i="113"/>
  <c r="O114" i="113"/>
  <c r="O122" i="113"/>
  <c r="T122" i="113" s="1"/>
  <c r="O128" i="113"/>
  <c r="O137" i="113"/>
  <c r="O142" i="113"/>
  <c r="O181" i="113"/>
  <c r="O144" i="113"/>
  <c r="O147" i="113"/>
  <c r="O169" i="113"/>
  <c r="O175" i="113"/>
  <c r="T175" i="113" s="1"/>
  <c r="O187" i="113"/>
  <c r="O229" i="113"/>
  <c r="O213" i="113"/>
  <c r="T213" i="113" s="1"/>
  <c r="O216" i="113"/>
  <c r="O221" i="113"/>
  <c r="O223" i="113"/>
  <c r="O230" i="113"/>
  <c r="O33" i="113"/>
  <c r="O57" i="113"/>
  <c r="O85" i="113"/>
  <c r="O100" i="113"/>
  <c r="O127" i="113"/>
  <c r="O141" i="113"/>
  <c r="O153" i="113"/>
  <c r="T153" i="113" s="1"/>
  <c r="O148" i="113"/>
  <c r="O180" i="113"/>
  <c r="T180" i="113" s="1"/>
  <c r="O189" i="113"/>
  <c r="O198" i="113"/>
  <c r="O217" i="113"/>
  <c r="O211" i="113"/>
  <c r="O241" i="113"/>
  <c r="T241" i="113" s="1"/>
  <c r="O234" i="113"/>
  <c r="O41" i="113"/>
  <c r="O31" i="113"/>
  <c r="O45" i="113"/>
  <c r="O49" i="113"/>
  <c r="O66" i="113"/>
  <c r="O89" i="113"/>
  <c r="O104" i="113"/>
  <c r="O118" i="113"/>
  <c r="O130" i="113"/>
  <c r="O139" i="113"/>
  <c r="O178" i="113"/>
  <c r="O173" i="113"/>
  <c r="O227" i="113"/>
  <c r="O35" i="113"/>
  <c r="T35" i="113" s="1"/>
  <c r="O37" i="113"/>
  <c r="O58" i="113"/>
  <c r="T58" i="113" s="1"/>
  <c r="O53" i="113"/>
  <c r="O70" i="113"/>
  <c r="O74" i="113"/>
  <c r="O84" i="113"/>
  <c r="O80" i="113"/>
  <c r="O99" i="113"/>
  <c r="O108" i="113"/>
  <c r="O123" i="113"/>
  <c r="T123" i="113" s="1"/>
  <c r="O109" i="113"/>
  <c r="O132" i="113"/>
  <c r="O172" i="113"/>
  <c r="T172" i="113" s="1"/>
  <c r="O162" i="113"/>
  <c r="O154" i="113"/>
  <c r="O145" i="113"/>
  <c r="O156" i="113"/>
  <c r="O177" i="113"/>
  <c r="O184" i="113"/>
  <c r="O194" i="113"/>
  <c r="O202" i="113"/>
  <c r="T202" i="113" s="1"/>
  <c r="O237" i="113"/>
  <c r="O215" i="113"/>
  <c r="O220" i="113"/>
  <c r="O231" i="113"/>
  <c r="O238" i="113"/>
  <c r="T238" i="113" s="1"/>
  <c r="Z222" i="113"/>
  <c r="Z90" i="113"/>
  <c r="Z223" i="113"/>
  <c r="Z229" i="113"/>
  <c r="Z151" i="113"/>
  <c r="Z178" i="113"/>
  <c r="Z76" i="113"/>
  <c r="Z118" i="113"/>
  <c r="Z93" i="113"/>
  <c r="Z64" i="113"/>
  <c r="Z211" i="113"/>
  <c r="Z59" i="113"/>
  <c r="Z77" i="113"/>
  <c r="Z73" i="113"/>
  <c r="Z120" i="113"/>
  <c r="Z128" i="113"/>
  <c r="Z134" i="113"/>
  <c r="Z176" i="113"/>
  <c r="Z177" i="113"/>
  <c r="Z187" i="113"/>
  <c r="Z214" i="113"/>
  <c r="Z216" i="113"/>
  <c r="Z228" i="113"/>
  <c r="Z58" i="113"/>
  <c r="Z82" i="113"/>
  <c r="Z97" i="113"/>
  <c r="Z106" i="113"/>
  <c r="Z125" i="113"/>
  <c r="Z131" i="113"/>
  <c r="Z136" i="113"/>
  <c r="Z180" i="113"/>
  <c r="Z196" i="113"/>
  <c r="Z227" i="113"/>
  <c r="Z200" i="113"/>
  <c r="Z232" i="113"/>
  <c r="Z72" i="113"/>
  <c r="Z92" i="113"/>
  <c r="Z108" i="113"/>
  <c r="Z122" i="113"/>
  <c r="Z146" i="113"/>
  <c r="Z164" i="113"/>
  <c r="Z154" i="113"/>
  <c r="Z183" i="113"/>
  <c r="Z167" i="113"/>
  <c r="Z182" i="113"/>
  <c r="Z190" i="113"/>
  <c r="Z195" i="113"/>
  <c r="Z197" i="113"/>
  <c r="Z213" i="113"/>
  <c r="Z226" i="113"/>
  <c r="Z233" i="113"/>
  <c r="Z240" i="113"/>
  <c r="Z102" i="113"/>
  <c r="Z54" i="113"/>
  <c r="Z94" i="113"/>
  <c r="Z85" i="113"/>
  <c r="Z100" i="113"/>
  <c r="Z117" i="113"/>
  <c r="Z111" i="113"/>
  <c r="Z133" i="113"/>
  <c r="Z135" i="113"/>
  <c r="Z157" i="113"/>
  <c r="Z166" i="113"/>
  <c r="Z160" i="113"/>
  <c r="Z171" i="113"/>
  <c r="Z189" i="113"/>
  <c r="Z192" i="113"/>
  <c r="Z230" i="113"/>
  <c r="Z71" i="113"/>
  <c r="Z55" i="113"/>
  <c r="Z66" i="113"/>
  <c r="Z75" i="113"/>
  <c r="Z80" i="113"/>
  <c r="Z89" i="113"/>
  <c r="Z109" i="113"/>
  <c r="Z104" i="113"/>
  <c r="Z119" i="113"/>
  <c r="Z185" i="113"/>
  <c r="Z152" i="113"/>
  <c r="Z175" i="113"/>
  <c r="Z184" i="113"/>
  <c r="Z215" i="113"/>
  <c r="Z209" i="113"/>
  <c r="Z231" i="113"/>
  <c r="Z56" i="113"/>
  <c r="Z60" i="113"/>
  <c r="Z74" i="113"/>
  <c r="Z70" i="113"/>
  <c r="Z88" i="113"/>
  <c r="Z84" i="113"/>
  <c r="Z95" i="113"/>
  <c r="Z124" i="113"/>
  <c r="Z140" i="113"/>
  <c r="Z147" i="113"/>
  <c r="Z162" i="113"/>
  <c r="Z174" i="113"/>
  <c r="Z203" i="113"/>
  <c r="Z235" i="113"/>
  <c r="Z208" i="113"/>
  <c r="Z238" i="113"/>
  <c r="Z68" i="113"/>
  <c r="Z83" i="113"/>
  <c r="Z99" i="113"/>
  <c r="Z116" i="113"/>
  <c r="Z123" i="113"/>
  <c r="Z138" i="113"/>
  <c r="Z144" i="113"/>
  <c r="Z172" i="113"/>
  <c r="Z153" i="113"/>
  <c r="Z155" i="113"/>
  <c r="Z186" i="113"/>
  <c r="Z207" i="113"/>
  <c r="Z191" i="113"/>
  <c r="Z212" i="113"/>
  <c r="Z242" i="113"/>
  <c r="Z107" i="113"/>
  <c r="Z194" i="113"/>
  <c r="Z19" i="113"/>
  <c r="Z78" i="113"/>
  <c r="Z126" i="113"/>
  <c r="Z129" i="113"/>
  <c r="Z224" i="113"/>
  <c r="Z17" i="113"/>
  <c r="Z79" i="113"/>
  <c r="Z86" i="113"/>
  <c r="Z105" i="113"/>
  <c r="Z159" i="113"/>
  <c r="Z193" i="113"/>
  <c r="Z101" i="113"/>
  <c r="Z143" i="113"/>
  <c r="Z181" i="113"/>
  <c r="Z218" i="113"/>
  <c r="Z24" i="113"/>
  <c r="Z141" i="113"/>
  <c r="Z161" i="113"/>
  <c r="Z150" i="113"/>
  <c r="Z22" i="113"/>
  <c r="Z41" i="113"/>
  <c r="Z37" i="113"/>
  <c r="Z47" i="113"/>
  <c r="Z39" i="113"/>
  <c r="Z53" i="113"/>
  <c r="Z34" i="113"/>
  <c r="Z40" i="113"/>
  <c r="Z30" i="113"/>
  <c r="Z36" i="113"/>
  <c r="Z18" i="113"/>
  <c r="Z21" i="113"/>
  <c r="Z35" i="113"/>
  <c r="Z49" i="113"/>
  <c r="Z29" i="113"/>
  <c r="Z45" i="113"/>
  <c r="Z43" i="113"/>
  <c r="Z46" i="113"/>
  <c r="Z26" i="113"/>
  <c r="Z33" i="113"/>
  <c r="Z44" i="113"/>
  <c r="Z48" i="113"/>
  <c r="Z50" i="113"/>
  <c r="Z38" i="113"/>
  <c r="Z28" i="113"/>
  <c r="Z27" i="113"/>
  <c r="Z52" i="113"/>
  <c r="Z51" i="113"/>
  <c r="Z42" i="113"/>
  <c r="Z32" i="113"/>
  <c r="Z31" i="113"/>
  <c r="Z15" i="113"/>
  <c r="Z25" i="113"/>
  <c r="Z20" i="113"/>
  <c r="Z16" i="113"/>
  <c r="Z23" i="113"/>
  <c r="C71" i="83"/>
  <c r="C8" i="83"/>
  <c r="C70" i="83"/>
  <c r="H4" i="117"/>
  <c r="I15" i="117" l="1"/>
  <c r="J15" i="117" s="1"/>
  <c r="S15" i="117" s="1"/>
  <c r="H15" i="117"/>
  <c r="R15" i="117" s="1"/>
  <c r="D254" i="104"/>
  <c r="D264" i="104"/>
  <c r="AH126" i="113"/>
  <c r="AH15" i="113"/>
  <c r="AI15" i="113" s="1"/>
  <c r="N15" i="117"/>
  <c r="K15" i="117"/>
  <c r="AG32" i="113"/>
  <c r="AG158" i="113"/>
  <c r="AG111" i="113"/>
  <c r="AH67" i="113"/>
  <c r="AG101" i="113"/>
  <c r="AG166" i="113"/>
  <c r="AG168" i="113"/>
  <c r="AG170" i="113"/>
  <c r="AG19" i="113"/>
  <c r="AG15" i="113"/>
  <c r="AG62" i="113"/>
  <c r="AH28" i="113"/>
  <c r="AH228" i="113"/>
  <c r="AG175" i="113"/>
  <c r="AG28" i="113"/>
  <c r="AG228" i="113"/>
  <c r="AH233" i="113"/>
  <c r="T92" i="113"/>
  <c r="T29" i="113"/>
  <c r="T206" i="113"/>
  <c r="T183" i="113"/>
  <c r="T16" i="113"/>
  <c r="AG230" i="113"/>
  <c r="AG169" i="113"/>
  <c r="AG171" i="113"/>
  <c r="AG191" i="113"/>
  <c r="AG199" i="113"/>
  <c r="T178" i="113"/>
  <c r="AG50" i="113"/>
  <c r="AG174" i="113"/>
  <c r="AG176" i="113"/>
  <c r="AG113" i="113"/>
  <c r="AG115" i="113"/>
  <c r="AG54" i="113"/>
  <c r="AG56" i="113"/>
  <c r="AG121" i="113"/>
  <c r="AG91" i="113"/>
  <c r="T130" i="113"/>
  <c r="T146" i="113"/>
  <c r="AG233" i="113"/>
  <c r="AG64" i="113"/>
  <c r="AG48" i="113"/>
  <c r="AH175" i="113"/>
  <c r="AG105" i="113"/>
  <c r="AG18" i="113"/>
  <c r="AG240" i="113"/>
  <c r="AG116" i="113"/>
  <c r="AG55" i="113"/>
  <c r="AG124" i="113"/>
  <c r="AH165" i="113"/>
  <c r="AG165" i="113"/>
  <c r="AG195" i="113"/>
  <c r="AG136" i="113"/>
  <c r="T106" i="113"/>
  <c r="T34" i="113"/>
  <c r="T83" i="113"/>
  <c r="AH110" i="113"/>
  <c r="AH16" i="113"/>
  <c r="AH183" i="113"/>
  <c r="AH159" i="113"/>
  <c r="T60" i="113"/>
  <c r="AH236" i="113"/>
  <c r="AH61" i="113"/>
  <c r="T136" i="113"/>
  <c r="T228" i="113"/>
  <c r="AG231" i="113"/>
  <c r="AG107" i="113"/>
  <c r="AG172" i="113"/>
  <c r="AG196" i="113"/>
  <c r="AG208" i="113"/>
  <c r="AG173" i="113"/>
  <c r="AG181" i="113"/>
  <c r="AG122" i="113"/>
  <c r="AH230" i="113"/>
  <c r="AH104" i="113"/>
  <c r="AH169" i="113"/>
  <c r="AH171" i="113"/>
  <c r="AH63" i="113"/>
  <c r="AH191" i="113"/>
  <c r="AH65" i="113"/>
  <c r="AH222" i="113"/>
  <c r="AH197" i="113"/>
  <c r="AH199" i="113"/>
  <c r="AH138" i="113"/>
  <c r="AH203" i="113"/>
  <c r="AH109" i="113"/>
  <c r="AH174" i="113"/>
  <c r="AH113" i="113"/>
  <c r="AH241" i="113"/>
  <c r="AH178" i="113"/>
  <c r="AH54" i="113"/>
  <c r="AH56" i="113"/>
  <c r="AH121" i="113"/>
  <c r="AH25" i="113"/>
  <c r="AH150" i="113"/>
  <c r="AH91" i="113"/>
  <c r="AH64" i="113"/>
  <c r="AH131" i="113"/>
  <c r="AH48" i="113"/>
  <c r="AH210" i="113"/>
  <c r="AH122" i="113"/>
  <c r="AH181" i="113"/>
  <c r="AH195" i="113"/>
  <c r="AH136" i="113"/>
  <c r="AH18" i="113"/>
  <c r="AH240" i="113"/>
  <c r="AH116" i="113"/>
  <c r="AH124" i="113"/>
  <c r="AH151" i="113"/>
  <c r="AH105" i="113"/>
  <c r="AH173" i="113"/>
  <c r="AH55" i="113"/>
  <c r="AG63" i="113"/>
  <c r="AG222" i="113"/>
  <c r="AG197" i="113"/>
  <c r="AG138" i="113"/>
  <c r="AG203" i="113"/>
  <c r="AG131" i="113"/>
  <c r="AG210" i="113"/>
  <c r="AH57" i="113"/>
  <c r="AH17" i="113"/>
  <c r="AH238" i="113"/>
  <c r="AH177" i="113"/>
  <c r="AH187" i="113"/>
  <c r="AH98" i="113"/>
  <c r="AH86" i="113"/>
  <c r="AG17" i="113"/>
  <c r="AG187" i="113"/>
  <c r="AG98" i="113"/>
  <c r="AG86" i="113"/>
  <c r="AH128" i="113"/>
  <c r="AG128" i="113"/>
  <c r="AH103" i="113"/>
  <c r="AH192" i="113"/>
  <c r="AH36" i="113"/>
  <c r="AH135" i="113"/>
  <c r="AH76" i="113"/>
  <c r="AG103" i="113"/>
  <c r="AG192" i="113"/>
  <c r="AG66" i="113"/>
  <c r="AG36" i="113"/>
  <c r="AG135" i="113"/>
  <c r="AG76" i="113"/>
  <c r="AH242" i="113"/>
  <c r="AH179" i="113"/>
  <c r="AH49" i="113"/>
  <c r="AH29" i="113"/>
  <c r="T119" i="113"/>
  <c r="T86" i="113"/>
  <c r="T116" i="113"/>
  <c r="AG110" i="113"/>
  <c r="AG16" i="113"/>
  <c r="AG118" i="113"/>
  <c r="AG183" i="113"/>
  <c r="AG57" i="113"/>
  <c r="AG159" i="113"/>
  <c r="AG151" i="113"/>
  <c r="T186" i="113"/>
  <c r="AH53" i="113"/>
  <c r="AH189" i="113"/>
  <c r="AH130" i="113"/>
  <c r="AH69" i="113"/>
  <c r="AH134" i="113"/>
  <c r="AH71" i="113"/>
  <c r="AH75" i="113"/>
  <c r="AH140" i="113"/>
  <c r="AH20" i="113"/>
  <c r="AH31" i="113"/>
  <c r="AH142" i="113"/>
  <c r="AH79" i="113"/>
  <c r="AH207" i="113"/>
  <c r="AH144" i="113"/>
  <c r="AH81" i="113"/>
  <c r="AH209" i="113"/>
  <c r="AH146" i="113"/>
  <c r="AH211" i="113"/>
  <c r="AH221" i="113"/>
  <c r="AH96" i="113"/>
  <c r="AH225" i="113"/>
  <c r="AH163" i="113"/>
  <c r="T195" i="113"/>
  <c r="AG104" i="113"/>
  <c r="AG236" i="113"/>
  <c r="AG61" i="113"/>
  <c r="AG65" i="113"/>
  <c r="T55" i="113"/>
  <c r="AG26" i="113"/>
  <c r="AG109" i="113"/>
  <c r="AG241" i="113"/>
  <c r="AG178" i="113"/>
  <c r="AG42" i="113"/>
  <c r="AG25" i="113"/>
  <c r="AG38" i="113"/>
  <c r="AG150" i="113"/>
  <c r="T214" i="113"/>
  <c r="T98" i="113"/>
  <c r="AH235" i="113"/>
  <c r="AH127" i="113"/>
  <c r="AH112" i="113"/>
  <c r="AH94" i="113"/>
  <c r="AH118" i="113"/>
  <c r="AH120" i="113"/>
  <c r="AH185" i="113"/>
  <c r="AH59" i="113"/>
  <c r="AH33" i="113"/>
  <c r="AH224" i="113"/>
  <c r="AG238" i="113"/>
  <c r="AG112" i="113"/>
  <c r="AG177" i="113"/>
  <c r="AG242" i="113"/>
  <c r="AG179" i="113"/>
  <c r="AG94" i="113"/>
  <c r="AG120" i="113"/>
  <c r="AG185" i="113"/>
  <c r="AG59" i="113"/>
  <c r="AG49" i="113"/>
  <c r="AG33" i="113"/>
  <c r="AG29" i="113"/>
  <c r="AG224" i="113"/>
  <c r="AG23" i="113"/>
  <c r="AG52" i="113"/>
  <c r="AG27" i="113"/>
  <c r="AG93" i="113"/>
  <c r="AG162" i="113"/>
  <c r="AG149" i="113"/>
  <c r="AG214" i="113"/>
  <c r="AG88" i="113"/>
  <c r="AG216" i="113"/>
  <c r="AG153" i="113"/>
  <c r="AG90" i="113"/>
  <c r="AG218" i="113"/>
  <c r="AG155" i="113"/>
  <c r="AG92" i="113"/>
  <c r="AG220" i="113"/>
  <c r="AH148" i="113"/>
  <c r="AG46" i="113"/>
  <c r="AG53" i="113"/>
  <c r="AG37" i="113"/>
  <c r="AG189" i="113"/>
  <c r="AG130" i="113"/>
  <c r="AG132" i="113"/>
  <c r="AG35" i="113"/>
  <c r="AG69" i="113"/>
  <c r="AG134" i="113"/>
  <c r="AG71" i="113"/>
  <c r="AG201" i="113"/>
  <c r="AG75" i="113"/>
  <c r="AG140" i="113"/>
  <c r="AG20" i="113"/>
  <c r="AG31" i="113"/>
  <c r="AG205" i="113"/>
  <c r="AG142" i="113"/>
  <c r="AG79" i="113"/>
  <c r="AG207" i="113"/>
  <c r="AG144" i="113"/>
  <c r="AG81" i="113"/>
  <c r="AG209" i="113"/>
  <c r="AG146" i="113"/>
  <c r="AG211" i="113"/>
  <c r="AG148" i="113"/>
  <c r="AG21" i="113"/>
  <c r="AG221" i="113"/>
  <c r="AG96" i="113"/>
  <c r="AG225" i="113"/>
  <c r="AG163" i="113"/>
  <c r="AH46" i="113"/>
  <c r="AH37" i="113"/>
  <c r="AH205" i="113"/>
  <c r="AH21" i="113"/>
  <c r="AH50" i="113"/>
  <c r="AH32" i="113"/>
  <c r="AH26" i="113"/>
  <c r="AH158" i="113"/>
  <c r="AH111" i="113"/>
  <c r="AH239" i="113"/>
  <c r="AH176" i="113"/>
  <c r="AH115" i="113"/>
  <c r="AH41" i="113"/>
  <c r="AH184" i="113"/>
  <c r="AH58" i="113"/>
  <c r="AH123" i="113"/>
  <c r="AH188" i="113"/>
  <c r="AH39" i="113"/>
  <c r="AH44" i="113"/>
  <c r="AH42" i="113"/>
  <c r="AH157" i="113"/>
  <c r="AH223" i="113"/>
  <c r="AH161" i="113"/>
  <c r="AH99" i="113"/>
  <c r="AH51" i="113"/>
  <c r="AH45" i="113"/>
  <c r="AH38" i="113"/>
  <c r="AH160" i="113"/>
  <c r="AH100" i="113"/>
  <c r="AH85" i="113"/>
  <c r="AH213" i="113"/>
  <c r="AH87" i="113"/>
  <c r="AH215" i="113"/>
  <c r="AH152" i="113"/>
  <c r="AH89" i="113"/>
  <c r="AH217" i="113"/>
  <c r="AH154" i="113"/>
  <c r="AH219" i="113"/>
  <c r="AH156" i="113"/>
  <c r="AH35" i="113"/>
  <c r="AG239" i="113"/>
  <c r="AG41" i="113"/>
  <c r="AG184" i="113"/>
  <c r="AG58" i="113"/>
  <c r="AG123" i="113"/>
  <c r="AG188" i="113"/>
  <c r="AG39" i="113"/>
  <c r="AG44" i="113"/>
  <c r="AG157" i="113"/>
  <c r="AG223" i="113"/>
  <c r="AG161" i="113"/>
  <c r="AG99" i="113"/>
  <c r="AG51" i="113"/>
  <c r="AG45" i="113"/>
  <c r="AG160" i="113"/>
  <c r="AG100" i="113"/>
  <c r="AG85" i="113"/>
  <c r="AG213" i="113"/>
  <c r="AG87" i="113"/>
  <c r="AG215" i="113"/>
  <c r="AG152" i="113"/>
  <c r="AG89" i="113"/>
  <c r="AG217" i="113"/>
  <c r="AG154" i="113"/>
  <c r="AG219" i="113"/>
  <c r="AG156" i="113"/>
  <c r="AH201" i="113"/>
  <c r="AH101" i="113"/>
  <c r="AH166" i="113"/>
  <c r="AH231" i="113"/>
  <c r="AH168" i="113"/>
  <c r="AH170" i="113"/>
  <c r="AH107" i="113"/>
  <c r="AH172" i="113"/>
  <c r="AH19" i="113"/>
  <c r="AH47" i="113"/>
  <c r="AH125" i="113"/>
  <c r="AH62" i="113"/>
  <c r="AH190" i="113"/>
  <c r="AH66" i="113"/>
  <c r="AH194" i="113"/>
  <c r="AH196" i="113"/>
  <c r="AH70" i="113"/>
  <c r="AH198" i="113"/>
  <c r="AH137" i="113"/>
  <c r="AH74" i="113"/>
  <c r="AH202" i="113"/>
  <c r="AH139" i="113"/>
  <c r="AH141" i="113"/>
  <c r="AH78" i="113"/>
  <c r="AH143" i="113"/>
  <c r="AH80" i="113"/>
  <c r="AH208" i="113"/>
  <c r="AH145" i="113"/>
  <c r="AH147" i="113"/>
  <c r="AH84" i="113"/>
  <c r="AH212" i="113"/>
  <c r="AH40" i="113"/>
  <c r="AH34" i="113"/>
  <c r="AH95" i="113"/>
  <c r="AH97" i="113"/>
  <c r="AH226" i="113"/>
  <c r="AH164" i="113"/>
  <c r="AH30" i="113"/>
  <c r="AH132" i="113"/>
  <c r="AG235" i="113"/>
  <c r="AG47" i="113"/>
  <c r="AG125" i="113"/>
  <c r="AG190" i="113"/>
  <c r="AG127" i="113"/>
  <c r="AG194" i="113"/>
  <c r="AG70" i="113"/>
  <c r="AG198" i="113"/>
  <c r="AG137" i="113"/>
  <c r="AG74" i="113"/>
  <c r="AG202" i="113"/>
  <c r="AG139" i="113"/>
  <c r="AG141" i="113"/>
  <c r="AG78" i="113"/>
  <c r="AG143" i="113"/>
  <c r="AG80" i="113"/>
  <c r="AG145" i="113"/>
  <c r="AG147" i="113"/>
  <c r="AG84" i="113"/>
  <c r="AG212" i="113"/>
  <c r="AG40" i="113"/>
  <c r="AG34" i="113"/>
  <c r="AG95" i="113"/>
  <c r="AG97" i="113"/>
  <c r="AG226" i="113"/>
  <c r="AG164" i="113"/>
  <c r="AG30" i="113"/>
  <c r="L15" i="117"/>
  <c r="AH23" i="113"/>
  <c r="AH52" i="113"/>
  <c r="AH27" i="113"/>
  <c r="AH93" i="113"/>
  <c r="AH162" i="113"/>
  <c r="AH149" i="113"/>
  <c r="AH214" i="113"/>
  <c r="AH88" i="113"/>
  <c r="AH216" i="113"/>
  <c r="AH153" i="113"/>
  <c r="AH90" i="113"/>
  <c r="AH218" i="113"/>
  <c r="AH155" i="113"/>
  <c r="AH92" i="113"/>
  <c r="AH220" i="113"/>
  <c r="T48" i="113"/>
  <c r="T211" i="113"/>
  <c r="T49" i="113"/>
  <c r="T105" i="113"/>
  <c r="T36" i="113"/>
  <c r="T76" i="113"/>
  <c r="T221" i="113"/>
  <c r="T27" i="113"/>
  <c r="M4" i="110"/>
  <c r="T117" i="113"/>
  <c r="T164" i="113"/>
  <c r="T150" i="113"/>
  <c r="T57" i="113"/>
  <c r="T187" i="113"/>
  <c r="T128" i="113"/>
  <c r="T52" i="113"/>
  <c r="T31" i="113"/>
  <c r="T165" i="113"/>
  <c r="T82" i="113"/>
  <c r="T243" i="113"/>
  <c r="T154" i="113"/>
  <c r="T80" i="113"/>
  <c r="T79" i="113"/>
  <c r="T167" i="113"/>
  <c r="T111" i="113"/>
  <c r="T32" i="113"/>
  <c r="T166" i="113"/>
  <c r="T90" i="113"/>
  <c r="T18" i="113"/>
  <c r="T135" i="113"/>
  <c r="T124" i="113"/>
  <c r="T220" i="113"/>
  <c r="T145" i="113"/>
  <c r="T15" i="113"/>
  <c r="T115" i="113"/>
  <c r="T24" i="113"/>
  <c r="T75" i="113"/>
  <c r="T218" i="113"/>
  <c r="T42" i="113"/>
  <c r="T210" i="113"/>
  <c r="T22" i="113"/>
  <c r="T174" i="113"/>
  <c r="T64" i="113"/>
  <c r="T17" i="113"/>
  <c r="T89" i="113"/>
  <c r="T127" i="113"/>
  <c r="T181" i="113"/>
  <c r="T216" i="113"/>
  <c r="T101" i="113"/>
  <c r="T217" i="113"/>
  <c r="T110" i="113"/>
  <c r="T237" i="113"/>
  <c r="T162" i="113"/>
  <c r="T84" i="113"/>
  <c r="T71" i="113"/>
  <c r="T240" i="113"/>
  <c r="T182" i="113"/>
  <c r="T40" i="113"/>
  <c r="T204" i="113"/>
  <c r="T72" i="113"/>
  <c r="T209" i="113"/>
  <c r="T144" i="113"/>
  <c r="T96" i="113"/>
  <c r="T126" i="113"/>
  <c r="T62" i="113"/>
  <c r="T239" i="113"/>
  <c r="T103" i="113"/>
  <c r="T231" i="113"/>
  <c r="T108" i="113"/>
  <c r="T99" i="113"/>
  <c r="T56" i="113"/>
  <c r="T197" i="113"/>
  <c r="T38" i="113"/>
  <c r="T233" i="113"/>
  <c r="T23" i="113"/>
  <c r="T219" i="113"/>
  <c r="T152" i="113"/>
  <c r="T93" i="113"/>
  <c r="T44" i="113"/>
  <c r="T87" i="113"/>
  <c r="T194" i="113"/>
  <c r="T114" i="113"/>
  <c r="T113" i="113"/>
  <c r="T203" i="113"/>
  <c r="T138" i="113"/>
  <c r="T157" i="113"/>
  <c r="T85" i="113"/>
  <c r="T177" i="113"/>
  <c r="T224" i="113"/>
  <c r="T201" i="113"/>
  <c r="T120" i="113"/>
  <c r="T78" i="113"/>
  <c r="T47" i="113"/>
  <c r="C69" i="83"/>
  <c r="C72" i="83" s="1"/>
  <c r="G161" i="104"/>
  <c r="G163" i="104"/>
  <c r="G162" i="104"/>
  <c r="T173" i="113"/>
  <c r="T102" i="113"/>
  <c r="T139" i="113"/>
  <c r="T67" i="113"/>
  <c r="T158" i="113"/>
  <c r="T208" i="113"/>
  <c r="T77" i="113"/>
  <c r="T118" i="113"/>
  <c r="T168" i="113"/>
  <c r="T21" i="113"/>
  <c r="T156" i="113"/>
  <c r="T37" i="113"/>
  <c r="T196" i="113"/>
  <c r="T19" i="113"/>
  <c r="T95" i="113"/>
  <c r="T149" i="113"/>
  <c r="T235" i="113"/>
  <c r="T143" i="113"/>
  <c r="T188" i="113"/>
  <c r="T215" i="113"/>
  <c r="T227" i="113"/>
  <c r="T66" i="113"/>
  <c r="T100" i="113"/>
  <c r="T142" i="113"/>
  <c r="T81" i="113"/>
  <c r="T226" i="113"/>
  <c r="T51" i="113"/>
  <c r="AD15" i="113"/>
  <c r="T229" i="113"/>
  <c r="T137" i="113"/>
  <c r="T45" i="113"/>
  <c r="T236" i="113"/>
  <c r="T222" i="113"/>
  <c r="T26" i="113"/>
  <c r="T159" i="113"/>
  <c r="T25" i="113"/>
  <c r="T88" i="113"/>
  <c r="T132" i="113"/>
  <c r="T33" i="113"/>
  <c r="T212" i="113"/>
  <c r="T205" i="113"/>
  <c r="T198" i="113"/>
  <c r="T74" i="113"/>
  <c r="T189" i="113"/>
  <c r="T97" i="113"/>
  <c r="T199" i="113"/>
  <c r="T70" i="113"/>
  <c r="T176" i="113"/>
  <c r="T207" i="113"/>
  <c r="T184" i="113"/>
  <c r="T109" i="113"/>
  <c r="T53" i="113"/>
  <c r="T41" i="113"/>
  <c r="T148" i="113"/>
  <c r="T230" i="113"/>
  <c r="T169" i="113"/>
  <c r="T163" i="113"/>
  <c r="T134" i="113"/>
  <c r="T43" i="113"/>
  <c r="T225" i="113"/>
  <c r="T140" i="113"/>
  <c r="T121" i="113"/>
  <c r="T234" i="113"/>
  <c r="T223" i="113"/>
  <c r="T147" i="113"/>
  <c r="T104" i="113"/>
  <c r="T141" i="113"/>
  <c r="T39" i="113"/>
  <c r="T68" i="113"/>
  <c r="T191" i="113"/>
  <c r="T112" i="113"/>
  <c r="T59" i="113"/>
  <c r="AD120" i="113"/>
  <c r="Z201" i="113"/>
  <c r="Z67" i="113"/>
  <c r="Z198" i="113"/>
  <c r="Z219" i="113"/>
  <c r="Z202" i="113"/>
  <c r="Z87" i="113"/>
  <c r="Z137" i="113"/>
  <c r="Z81" i="113"/>
  <c r="Z142" i="113"/>
  <c r="Z148" i="113"/>
  <c r="Z217" i="113"/>
  <c r="Z236" i="113"/>
  <c r="AD84" i="113"/>
  <c r="Z139" i="113"/>
  <c r="Z121" i="113"/>
  <c r="Z65" i="113"/>
  <c r="Z115" i="113"/>
  <c r="Z110" i="113"/>
  <c r="Z61" i="113"/>
  <c r="Z62" i="113"/>
  <c r="Z63" i="113"/>
  <c r="Z57" i="113"/>
  <c r="Z163" i="113"/>
  <c r="Z114" i="113"/>
  <c r="Z169" i="113"/>
  <c r="Z69" i="113"/>
  <c r="Z132" i="113"/>
  <c r="Z127" i="113"/>
  <c r="Z130" i="113"/>
  <c r="Z204" i="113"/>
  <c r="Z210" i="113"/>
  <c r="AD144" i="113"/>
  <c r="Z199" i="113"/>
  <c r="Z170" i="113"/>
  <c r="Z149" i="113"/>
  <c r="Z103" i="113"/>
  <c r="Z188" i="113"/>
  <c r="Z91" i="113"/>
  <c r="Z239" i="113"/>
  <c r="Z205" i="113"/>
  <c r="Z173" i="113"/>
  <c r="Z158" i="113"/>
  <c r="Z96" i="113"/>
  <c r="Z113" i="113"/>
  <c r="Z179" i="113"/>
  <c r="Z225" i="113"/>
  <c r="Z221" i="113"/>
  <c r="Z156" i="113"/>
  <c r="Z220" i="113"/>
  <c r="Z168" i="113"/>
  <c r="Z241" i="113"/>
  <c r="Z237" i="113"/>
  <c r="Z206" i="113"/>
  <c r="Z112" i="113"/>
  <c r="Z243" i="113"/>
  <c r="Z145" i="113"/>
  <c r="Z98" i="113"/>
  <c r="Z234" i="113"/>
  <c r="Z165" i="113"/>
  <c r="AD18" i="113"/>
  <c r="AD42" i="113"/>
  <c r="AD24" i="113"/>
  <c r="AD32" i="113"/>
  <c r="AD49" i="113"/>
  <c r="AD93" i="113"/>
  <c r="AD87" i="113"/>
  <c r="AD86" i="113"/>
  <c r="AD139" i="113"/>
  <c r="AD141" i="113"/>
  <c r="AD147" i="113"/>
  <c r="AD168" i="113"/>
  <c r="AD201" i="113"/>
  <c r="AD198" i="113"/>
  <c r="AD217" i="113"/>
  <c r="AD36" i="113"/>
  <c r="AD51" i="113"/>
  <c r="AD65" i="113"/>
  <c r="AD62" i="113"/>
  <c r="AD74" i="113"/>
  <c r="AD92" i="113"/>
  <c r="AD118" i="113"/>
  <c r="AD127" i="113"/>
  <c r="AD132" i="113"/>
  <c r="AD143" i="113"/>
  <c r="AD173" i="113"/>
  <c r="AD148" i="113"/>
  <c r="AD174" i="113"/>
  <c r="AD205" i="113"/>
  <c r="AD188" i="113"/>
  <c r="AD210" i="113"/>
  <c r="AD215" i="113"/>
  <c r="AD218" i="113"/>
  <c r="AD20" i="113"/>
  <c r="AD29" i="113"/>
  <c r="AD40" i="113"/>
  <c r="AD135" i="113"/>
  <c r="AD156" i="113"/>
  <c r="AD220" i="113"/>
  <c r="AD236" i="113"/>
  <c r="AD233" i="113"/>
  <c r="AD27" i="113"/>
  <c r="AD21" i="113"/>
  <c r="AD33" i="113"/>
  <c r="AD45" i="113"/>
  <c r="AD61" i="113"/>
  <c r="AD46" i="113"/>
  <c r="AD52" i="113"/>
  <c r="AD69" i="113"/>
  <c r="AD67" i="113"/>
  <c r="AD91" i="113"/>
  <c r="AD101" i="113"/>
  <c r="AD95" i="113"/>
  <c r="AD110" i="113"/>
  <c r="AD129" i="113"/>
  <c r="AD126" i="113"/>
  <c r="AD150" i="113"/>
  <c r="AD165" i="113"/>
  <c r="AD181" i="113"/>
  <c r="AD161" i="113"/>
  <c r="AD193" i="113"/>
  <c r="AD206" i="113"/>
  <c r="AD219" i="113"/>
  <c r="AD16" i="113"/>
  <c r="AD31" i="113"/>
  <c r="AD22" i="113"/>
  <c r="AD26" i="113"/>
  <c r="AD37" i="113"/>
  <c r="AD47" i="113"/>
  <c r="AD57" i="113"/>
  <c r="AD63" i="113"/>
  <c r="AD112" i="113"/>
  <c r="AD137" i="113"/>
  <c r="AD169" i="113"/>
  <c r="AD204" i="113"/>
  <c r="AD224" i="113"/>
  <c r="AD221" i="113"/>
  <c r="AD237" i="113"/>
  <c r="AD17" i="113"/>
  <c r="AD35" i="113"/>
  <c r="AD25" i="113"/>
  <c r="AD30" i="113"/>
  <c r="AD41" i="113"/>
  <c r="AD81" i="113"/>
  <c r="AD48" i="113"/>
  <c r="AD75" i="113"/>
  <c r="AD105" i="113"/>
  <c r="AD103" i="113"/>
  <c r="AD115" i="113"/>
  <c r="AD113" i="113"/>
  <c r="AD114" i="113"/>
  <c r="AD121" i="113"/>
  <c r="AD178" i="113"/>
  <c r="AD149" i="113"/>
  <c r="AD145" i="113"/>
  <c r="AD179" i="113"/>
  <c r="AD199" i="113"/>
  <c r="AD239" i="113"/>
  <c r="AD19" i="113"/>
  <c r="AD39" i="113"/>
  <c r="AD34" i="113"/>
  <c r="AD44" i="113"/>
  <c r="AD50" i="113"/>
  <c r="AD53" i="113"/>
  <c r="AD79" i="113"/>
  <c r="AD78" i="113"/>
  <c r="AD142" i="113"/>
  <c r="AD159" i="113"/>
  <c r="AD163" i="113"/>
  <c r="AD194" i="113"/>
  <c r="AD225" i="113"/>
  <c r="AD241" i="113"/>
  <c r="AD43" i="113"/>
  <c r="AD38" i="113"/>
  <c r="AD23" i="113"/>
  <c r="AD28" i="113"/>
  <c r="AD64" i="113"/>
  <c r="AD96" i="113"/>
  <c r="AD107" i="113"/>
  <c r="AD98" i="113"/>
  <c r="AD130" i="113"/>
  <c r="AD158" i="113"/>
  <c r="AD170" i="113"/>
  <c r="AD183" i="113"/>
  <c r="AD202" i="113"/>
  <c r="AD214" i="113"/>
  <c r="AD243" i="113"/>
  <c r="AD234" i="113"/>
  <c r="M15" i="117" l="1"/>
  <c r="D266" i="104"/>
  <c r="F266" i="104" s="1"/>
  <c r="D267" i="104"/>
  <c r="F267" i="104" s="1"/>
  <c r="F264" i="104"/>
  <c r="D256" i="104"/>
  <c r="D258" i="104" s="1"/>
  <c r="F258" i="104" s="1"/>
  <c r="F254" i="104"/>
  <c r="AL15" i="113"/>
  <c r="AO15" i="113" s="1"/>
  <c r="AL26" i="113"/>
  <c r="AK204" i="113"/>
  <c r="AN204" i="113" s="1"/>
  <c r="AK41" i="113"/>
  <c r="AK66" i="113"/>
  <c r="AK108" i="113"/>
  <c r="AK134" i="113"/>
  <c r="AN134" i="113" s="1"/>
  <c r="AL195" i="113"/>
  <c r="AL190" i="113"/>
  <c r="AL229" i="113"/>
  <c r="AL95" i="113"/>
  <c r="AL234" i="113"/>
  <c r="AL61" i="113"/>
  <c r="AK84" i="113"/>
  <c r="AK115" i="113"/>
  <c r="AK149" i="113"/>
  <c r="AN149" i="113" s="1"/>
  <c r="AK161" i="113"/>
  <c r="AN161" i="113" s="1"/>
  <c r="AK214" i="113"/>
  <c r="AN214" i="113" s="1"/>
  <c r="AK16" i="113"/>
  <c r="AK111" i="113"/>
  <c r="AL38" i="113"/>
  <c r="AL73" i="113"/>
  <c r="AK109" i="113"/>
  <c r="AK121" i="113"/>
  <c r="AK162" i="113"/>
  <c r="AN162" i="113" s="1"/>
  <c r="AK186" i="113"/>
  <c r="AN186" i="113" s="1"/>
  <c r="AL222" i="113"/>
  <c r="AL90" i="113"/>
  <c r="AK243" i="113"/>
  <c r="AN243" i="113" s="1"/>
  <c r="AL35" i="113"/>
  <c r="AL75" i="113"/>
  <c r="AL115" i="113"/>
  <c r="AL137" i="113"/>
  <c r="AL153" i="113"/>
  <c r="AL199" i="113"/>
  <c r="AK235" i="113"/>
  <c r="AN235" i="113" s="1"/>
  <c r="AK120" i="113"/>
  <c r="AL150" i="113"/>
  <c r="AL209" i="113"/>
  <c r="AK37" i="113"/>
  <c r="AL52" i="113"/>
  <c r="AL139" i="113"/>
  <c r="AL43" i="113"/>
  <c r="AL70" i="113"/>
  <c r="AL124" i="113"/>
  <c r="AL156" i="113"/>
  <c r="AL157" i="113"/>
  <c r="AL213" i="113"/>
  <c r="AK239" i="113"/>
  <c r="AN239" i="113" s="1"/>
  <c r="AK40" i="113"/>
  <c r="AK117" i="113"/>
  <c r="AL46" i="113"/>
  <c r="AK67" i="113"/>
  <c r="AL86" i="113"/>
  <c r="AL121" i="113"/>
  <c r="AL164" i="113"/>
  <c r="AL205" i="113"/>
  <c r="AK226" i="113"/>
  <c r="AN226" i="113" s="1"/>
  <c r="AK49" i="113"/>
  <c r="AK24" i="113"/>
  <c r="AK50" i="113"/>
  <c r="AK86" i="113"/>
  <c r="AK110" i="113"/>
  <c r="AK145" i="113"/>
  <c r="AN145" i="113" s="1"/>
  <c r="AK163" i="113"/>
  <c r="AN163" i="113" s="1"/>
  <c r="AK212" i="113"/>
  <c r="AN212" i="113" s="1"/>
  <c r="AL232" i="113"/>
  <c r="AL134" i="113"/>
  <c r="AK28" i="113"/>
  <c r="AK61" i="113"/>
  <c r="AL83" i="113"/>
  <c r="AL114" i="113"/>
  <c r="AK154" i="113"/>
  <c r="AN154" i="113" s="1"/>
  <c r="AK194" i="113"/>
  <c r="AN194" i="113" s="1"/>
  <c r="AK199" i="113"/>
  <c r="AN199" i="113" s="1"/>
  <c r="AK17" i="113"/>
  <c r="AL142" i="113"/>
  <c r="AK34" i="113"/>
  <c r="AK78" i="113"/>
  <c r="AL108" i="113"/>
  <c r="AL132" i="113"/>
  <c r="AK167" i="113"/>
  <c r="AN167" i="113" s="1"/>
  <c r="AL198" i="113"/>
  <c r="AL235" i="113"/>
  <c r="AL101" i="113"/>
  <c r="AK32" i="113"/>
  <c r="AL58" i="113"/>
  <c r="AL107" i="113"/>
  <c r="AL116" i="113"/>
  <c r="AL149" i="113"/>
  <c r="AK216" i="113"/>
  <c r="AN216" i="113" s="1"/>
  <c r="AK221" i="113"/>
  <c r="AN221" i="113" s="1"/>
  <c r="AK238" i="113"/>
  <c r="AN238" i="113" s="1"/>
  <c r="AL145" i="113"/>
  <c r="AL181" i="113"/>
  <c r="AL224" i="113"/>
  <c r="AK83" i="113"/>
  <c r="AL66" i="113"/>
  <c r="AL158" i="113"/>
  <c r="AK54" i="113"/>
  <c r="AL82" i="113"/>
  <c r="AL120" i="113"/>
  <c r="AK141" i="113"/>
  <c r="AN141" i="113" s="1"/>
  <c r="AK153" i="113"/>
  <c r="AN153" i="113" s="1"/>
  <c r="AL200" i="113"/>
  <c r="AK242" i="113"/>
  <c r="AN242" i="113" s="1"/>
  <c r="AL41" i="113"/>
  <c r="AK133" i="113"/>
  <c r="AN133" i="113" s="1"/>
  <c r="AK35" i="113"/>
  <c r="AK72" i="113"/>
  <c r="AK95" i="113"/>
  <c r="AK132" i="113"/>
  <c r="AN132" i="113" s="1"/>
  <c r="AK171" i="113"/>
  <c r="AN171" i="113" s="1"/>
  <c r="AL185" i="113"/>
  <c r="AK229" i="113"/>
  <c r="AN229" i="113" s="1"/>
  <c r="AL88" i="113"/>
  <c r="AL19" i="113"/>
  <c r="AK60" i="113"/>
  <c r="AK96" i="113"/>
  <c r="AL113" i="113"/>
  <c r="AK148" i="113"/>
  <c r="AN148" i="113" s="1"/>
  <c r="AL159" i="113"/>
  <c r="AK211" i="113"/>
  <c r="AN211" i="113" s="1"/>
  <c r="AL18" i="113"/>
  <c r="AL143" i="113"/>
  <c r="AL34" i="113"/>
  <c r="AL54" i="113"/>
  <c r="AK80" i="113"/>
  <c r="AL127" i="113"/>
  <c r="AL148" i="113"/>
  <c r="AL189" i="113"/>
  <c r="AL215" i="113"/>
  <c r="AL27" i="113"/>
  <c r="AL174" i="113"/>
  <c r="AL40" i="113"/>
  <c r="AK76" i="113"/>
  <c r="AK97" i="113"/>
  <c r="AK144" i="113"/>
  <c r="AN144" i="113" s="1"/>
  <c r="AK173" i="113"/>
  <c r="AN173" i="113" s="1"/>
  <c r="AK209" i="113"/>
  <c r="AN209" i="113" s="1"/>
  <c r="AK240" i="113"/>
  <c r="AN240" i="113" s="1"/>
  <c r="AK129" i="113"/>
  <c r="AN129" i="113" s="1"/>
  <c r="AL33" i="113"/>
  <c r="AK51" i="113"/>
  <c r="AK106" i="113"/>
  <c r="AK122" i="113"/>
  <c r="AK151" i="113"/>
  <c r="AN151" i="113" s="1"/>
  <c r="AK165" i="113"/>
  <c r="AN165" i="113" s="1"/>
  <c r="AK218" i="113"/>
  <c r="AN218" i="113" s="1"/>
  <c r="AK25" i="113"/>
  <c r="AK158" i="113"/>
  <c r="AN158" i="113" s="1"/>
  <c r="AK178" i="113"/>
  <c r="AN178" i="113" s="1"/>
  <c r="AK232" i="113"/>
  <c r="AN232" i="113" s="1"/>
  <c r="AL96" i="113"/>
  <c r="AK69" i="113"/>
  <c r="AK193" i="113"/>
  <c r="AN193" i="113" s="1"/>
  <c r="AK58" i="113"/>
  <c r="AL80" i="113"/>
  <c r="AL118" i="113"/>
  <c r="AL168" i="113"/>
  <c r="AL178" i="113"/>
  <c r="AK224" i="113"/>
  <c r="AN224" i="113" s="1"/>
  <c r="AK15" i="113"/>
  <c r="AL39" i="113"/>
  <c r="AL126" i="113"/>
  <c r="AL23" i="113"/>
  <c r="AK91" i="113"/>
  <c r="AL102" i="113"/>
  <c r="AL128" i="113"/>
  <c r="AL144" i="113"/>
  <c r="AK182" i="113"/>
  <c r="AN182" i="113" s="1"/>
  <c r="AL230" i="113"/>
  <c r="AK119" i="113"/>
  <c r="AL25" i="113"/>
  <c r="AK56" i="113"/>
  <c r="AK82" i="113"/>
  <c r="AK112" i="113"/>
  <c r="AK176" i="113"/>
  <c r="AN176" i="113" s="1"/>
  <c r="AL193" i="113"/>
  <c r="AK207" i="113"/>
  <c r="AN207" i="113" s="1"/>
  <c r="AK19" i="113"/>
  <c r="AL166" i="113"/>
  <c r="AL29" i="113"/>
  <c r="AK62" i="113"/>
  <c r="AL104" i="113"/>
  <c r="AL119" i="113"/>
  <c r="AK146" i="113"/>
  <c r="AN146" i="113" s="1"/>
  <c r="AL226" i="113"/>
  <c r="AK206" i="113"/>
  <c r="AN206" i="113" s="1"/>
  <c r="AK20" i="113"/>
  <c r="AL187" i="113"/>
  <c r="AL31" i="113"/>
  <c r="AK74" i="113"/>
  <c r="AK113" i="113"/>
  <c r="AK136" i="113"/>
  <c r="AN136" i="113" s="1"/>
  <c r="AK150" i="113"/>
  <c r="AN150" i="113" s="1"/>
  <c r="AL194" i="113"/>
  <c r="AL233" i="113"/>
  <c r="AK143" i="113"/>
  <c r="AN143" i="113" s="1"/>
  <c r="AK36" i="113"/>
  <c r="AK98" i="113"/>
  <c r="AL91" i="113"/>
  <c r="AL122" i="113"/>
  <c r="AL176" i="113"/>
  <c r="AK190" i="113"/>
  <c r="AN190" i="113" s="1"/>
  <c r="AL208" i="113"/>
  <c r="AK208" i="113"/>
  <c r="AN208" i="113" s="1"/>
  <c r="AK156" i="113"/>
  <c r="AN156" i="113" s="1"/>
  <c r="AL186" i="113"/>
  <c r="AL239" i="113"/>
  <c r="AK123" i="113"/>
  <c r="AK79" i="113"/>
  <c r="AK45" i="113"/>
  <c r="AL57" i="113"/>
  <c r="AK85" i="113"/>
  <c r="AK125" i="113"/>
  <c r="AN125" i="113" s="1"/>
  <c r="AK160" i="113"/>
  <c r="AN160" i="113" s="1"/>
  <c r="AL197" i="113"/>
  <c r="AK220" i="113"/>
  <c r="AN220" i="113" s="1"/>
  <c r="AL28" i="113"/>
  <c r="AL53" i="113"/>
  <c r="AK138" i="113"/>
  <c r="AN138" i="113" s="1"/>
  <c r="AL47" i="113"/>
  <c r="AL74" i="113"/>
  <c r="AK94" i="113"/>
  <c r="AK139" i="113"/>
  <c r="AN139" i="113" s="1"/>
  <c r="AK198" i="113"/>
  <c r="AN198" i="113" s="1"/>
  <c r="AL214" i="113"/>
  <c r="AL243" i="113"/>
  <c r="AK135" i="113"/>
  <c r="AN135" i="113" s="1"/>
  <c r="AL30" i="113"/>
  <c r="AK53" i="113"/>
  <c r="AL99" i="113"/>
  <c r="AK126" i="113"/>
  <c r="AN126" i="113" s="1"/>
  <c r="AL169" i="113"/>
  <c r="AK188" i="113"/>
  <c r="AN188" i="113" s="1"/>
  <c r="AK213" i="113"/>
  <c r="AN213" i="113" s="1"/>
  <c r="AL22" i="113"/>
  <c r="AK157" i="113"/>
  <c r="AN157" i="113" s="1"/>
  <c r="AK30" i="113"/>
  <c r="AL71" i="113"/>
  <c r="AL105" i="113"/>
  <c r="AK131" i="113"/>
  <c r="AN131" i="113" s="1"/>
  <c r="AL162" i="113"/>
  <c r="AL172" i="113"/>
  <c r="AK43" i="113"/>
  <c r="AL51" i="113"/>
  <c r="AK103" i="113"/>
  <c r="AL133" i="113"/>
  <c r="AK179" i="113"/>
  <c r="AN179" i="113" s="1"/>
  <c r="AK225" i="113"/>
  <c r="AN225" i="113" s="1"/>
  <c r="AL204" i="113"/>
  <c r="AK47" i="113"/>
  <c r="AL184" i="113"/>
  <c r="AL36" i="113"/>
  <c r="AL69" i="113"/>
  <c r="AL103" i="113"/>
  <c r="AK137" i="113"/>
  <c r="AN137" i="113" s="1"/>
  <c r="AK166" i="113"/>
  <c r="AN166" i="113" s="1"/>
  <c r="AL202" i="113"/>
  <c r="AL238" i="113"/>
  <c r="AL56" i="113"/>
  <c r="AL210" i="113"/>
  <c r="AK64" i="113"/>
  <c r="AL85" i="113"/>
  <c r="AL117" i="113"/>
  <c r="AK164" i="113"/>
  <c r="AN164" i="113" s="1"/>
  <c r="AL163" i="113"/>
  <c r="AK180" i="113"/>
  <c r="AN180" i="113" s="1"/>
  <c r="AK26" i="113"/>
  <c r="AK70" i="113"/>
  <c r="AK104" i="113"/>
  <c r="AL130" i="113"/>
  <c r="AL154" i="113"/>
  <c r="AL188" i="113"/>
  <c r="AL206" i="113"/>
  <c r="AK48" i="113"/>
  <c r="AL207" i="113"/>
  <c r="AL49" i="113"/>
  <c r="AL67" i="113"/>
  <c r="AL111" i="113"/>
  <c r="AL135" i="113"/>
  <c r="AK189" i="113"/>
  <c r="AN189" i="113" s="1"/>
  <c r="AK192" i="113"/>
  <c r="AN192" i="113" s="1"/>
  <c r="AK231" i="113"/>
  <c r="AN231" i="113" s="1"/>
  <c r="AL72" i="113"/>
  <c r="AL217" i="113"/>
  <c r="AL79" i="113"/>
  <c r="AL216" i="113"/>
  <c r="AK57" i="113"/>
  <c r="AK128" i="113"/>
  <c r="AN128" i="113" s="1"/>
  <c r="AK215" i="113"/>
  <c r="AN215" i="113" s="1"/>
  <c r="AK195" i="113"/>
  <c r="AN195" i="113" s="1"/>
  <c r="AK75" i="113"/>
  <c r="AL123" i="113"/>
  <c r="AL192" i="113"/>
  <c r="AL60" i="113"/>
  <c r="AK203" i="113"/>
  <c r="AN203" i="113" s="1"/>
  <c r="AK27" i="113"/>
  <c r="AK46" i="113"/>
  <c r="AK101" i="113"/>
  <c r="AL175" i="113"/>
  <c r="AL227" i="113"/>
  <c r="AK63" i="113"/>
  <c r="AK44" i="113"/>
  <c r="AL109" i="113"/>
  <c r="AK159" i="113"/>
  <c r="AN159" i="113" s="1"/>
  <c r="AL241" i="113"/>
  <c r="AK152" i="113"/>
  <c r="AN152" i="113" s="1"/>
  <c r="AL32" i="113"/>
  <c r="AL211" i="113"/>
  <c r="AK233" i="113"/>
  <c r="AN233" i="113" s="1"/>
  <c r="AL62" i="113"/>
  <c r="AL146" i="113"/>
  <c r="AL201" i="113"/>
  <c r="AL223" i="113"/>
  <c r="AK65" i="113"/>
  <c r="AL140" i="113"/>
  <c r="AK185" i="113"/>
  <c r="AN185" i="113" s="1"/>
  <c r="AK81" i="113"/>
  <c r="AL231" i="113"/>
  <c r="AK42" i="113"/>
  <c r="AL44" i="113"/>
  <c r="AK107" i="113"/>
  <c r="AK177" i="113"/>
  <c r="AN177" i="113" s="1"/>
  <c r="AK241" i="113"/>
  <c r="AN241" i="113" s="1"/>
  <c r="AL78" i="113"/>
  <c r="AK55" i="113"/>
  <c r="AL125" i="113"/>
  <c r="AL155" i="113"/>
  <c r="AK22" i="113"/>
  <c r="AL17" i="113"/>
  <c r="AK116" i="113"/>
  <c r="AL76" i="113"/>
  <c r="AK68" i="113"/>
  <c r="AK52" i="113"/>
  <c r="AK234" i="113"/>
  <c r="AN234" i="113" s="1"/>
  <c r="AL55" i="113"/>
  <c r="AL173" i="113"/>
  <c r="AK217" i="113"/>
  <c r="AN217" i="113" s="1"/>
  <c r="AK230" i="113"/>
  <c r="AN230" i="113" s="1"/>
  <c r="AL77" i="113"/>
  <c r="AK142" i="113"/>
  <c r="AN142" i="113" s="1"/>
  <c r="AL212" i="113"/>
  <c r="AL100" i="113"/>
  <c r="AK219" i="113"/>
  <c r="AN219" i="113" s="1"/>
  <c r="AL50" i="113"/>
  <c r="AK29" i="113"/>
  <c r="AL106" i="113"/>
  <c r="AL182" i="113"/>
  <c r="AK223" i="113"/>
  <c r="AN223" i="113" s="1"/>
  <c r="AL94" i="113"/>
  <c r="AL59" i="113"/>
  <c r="AK124" i="113"/>
  <c r="AL179" i="113"/>
  <c r="AL220" i="113"/>
  <c r="AK102" i="113"/>
  <c r="AL87" i="113"/>
  <c r="AL24" i="113"/>
  <c r="AK92" i="113"/>
  <c r="AL151" i="113"/>
  <c r="AL236" i="113"/>
  <c r="AL42" i="113"/>
  <c r="AK88" i="113"/>
  <c r="AL152" i="113"/>
  <c r="AL219" i="113"/>
  <c r="AK172" i="113"/>
  <c r="AN172" i="113" s="1"/>
  <c r="AL221" i="113"/>
  <c r="AL89" i="113"/>
  <c r="AL68" i="113"/>
  <c r="AL131" i="113"/>
  <c r="AK183" i="113"/>
  <c r="AN183" i="113" s="1"/>
  <c r="AL63" i="113"/>
  <c r="AL147" i="113"/>
  <c r="AK71" i="113"/>
  <c r="AK140" i="113"/>
  <c r="AN140" i="113" s="1"/>
  <c r="AK205" i="113"/>
  <c r="AN205" i="113" s="1"/>
  <c r="AK59" i="113"/>
  <c r="AL136" i="113"/>
  <c r="AL112" i="113"/>
  <c r="AL97" i="113"/>
  <c r="AK90" i="113"/>
  <c r="AL183" i="113"/>
  <c r="AK23" i="113"/>
  <c r="AL37" i="113"/>
  <c r="AK93" i="113"/>
  <c r="AL170" i="113"/>
  <c r="AL228" i="113"/>
  <c r="AK175" i="113"/>
  <c r="AN175" i="113" s="1"/>
  <c r="AL237" i="113"/>
  <c r="AK105" i="113"/>
  <c r="AL84" i="113"/>
  <c r="AK127" i="113"/>
  <c r="AN127" i="113" s="1"/>
  <c r="AL180" i="113"/>
  <c r="AL92" i="113"/>
  <c r="AL177" i="113"/>
  <c r="AK77" i="113"/>
  <c r="AL167" i="113"/>
  <c r="AL218" i="113"/>
  <c r="AL20" i="113"/>
  <c r="AK33" i="113"/>
  <c r="AL160" i="113"/>
  <c r="AL171" i="113"/>
  <c r="AK196" i="113"/>
  <c r="AN196" i="113" s="1"/>
  <c r="AL81" i="113"/>
  <c r="AK201" i="113"/>
  <c r="AN201" i="113" s="1"/>
  <c r="AK39" i="113"/>
  <c r="AK38" i="113"/>
  <c r="AK99" i="113"/>
  <c r="AK168" i="113"/>
  <c r="AN168" i="113" s="1"/>
  <c r="AK237" i="113"/>
  <c r="AN237" i="113" s="1"/>
  <c r="AK181" i="113"/>
  <c r="AN181" i="113" s="1"/>
  <c r="AL240" i="113"/>
  <c r="AK118" i="113"/>
  <c r="AK73" i="113"/>
  <c r="AL138" i="113"/>
  <c r="AK197" i="113"/>
  <c r="AN197" i="113" s="1"/>
  <c r="AL110" i="113"/>
  <c r="AK21" i="113"/>
  <c r="AK89" i="113"/>
  <c r="AK147" i="113"/>
  <c r="AN147" i="113" s="1"/>
  <c r="AK202" i="113"/>
  <c r="AN202" i="113" s="1"/>
  <c r="AK236" i="113"/>
  <c r="AN236" i="113" s="1"/>
  <c r="AK222" i="113"/>
  <c r="AN222" i="113" s="1"/>
  <c r="AL161" i="113"/>
  <c r="AL93" i="113"/>
  <c r="AK228" i="113"/>
  <c r="AN228" i="113" s="1"/>
  <c r="AK184" i="113"/>
  <c r="AN184" i="113" s="1"/>
  <c r="AL16" i="113"/>
  <c r="AK200" i="113"/>
  <c r="AN200" i="113" s="1"/>
  <c r="AL165" i="113"/>
  <c r="AK227" i="113"/>
  <c r="AN227" i="113" s="1"/>
  <c r="AK114" i="113"/>
  <c r="AK191" i="113"/>
  <c r="AN191" i="113" s="1"/>
  <c r="AL65" i="113"/>
  <c r="AL45" i="113"/>
  <c r="AL98" i="113"/>
  <c r="AK174" i="113"/>
  <c r="AN174" i="113" s="1"/>
  <c r="AL242" i="113"/>
  <c r="AK155" i="113"/>
  <c r="AN155" i="113" s="1"/>
  <c r="AK18" i="113"/>
  <c r="AK130" i="113"/>
  <c r="AN130" i="113" s="1"/>
  <c r="AL64" i="113"/>
  <c r="AL141" i="113"/>
  <c r="AL196" i="113"/>
  <c r="AK187" i="113"/>
  <c r="AN187" i="113" s="1"/>
  <c r="AL21" i="113"/>
  <c r="AK87" i="113"/>
  <c r="AK169" i="113"/>
  <c r="AN169" i="113" s="1"/>
  <c r="AL203" i="113"/>
  <c r="AL191" i="113"/>
  <c r="AL129" i="113"/>
  <c r="AL48" i="113"/>
  <c r="AK210" i="113"/>
  <c r="AN210" i="113" s="1"/>
  <c r="AK31" i="113"/>
  <c r="AK170" i="113"/>
  <c r="AN170" i="113" s="1"/>
  <c r="AK100" i="113"/>
  <c r="AL225" i="113"/>
  <c r="K4" i="117"/>
  <c r="J4" i="117"/>
  <c r="M12" i="110"/>
  <c r="M11" i="110"/>
  <c r="M16" i="110"/>
  <c r="M28" i="110"/>
  <c r="M29" i="110"/>
  <c r="M27" i="110"/>
  <c r="M26" i="110"/>
  <c r="M30" i="110"/>
  <c r="M31" i="110"/>
  <c r="X15" i="117"/>
  <c r="O15" i="117"/>
  <c r="P15" i="117"/>
  <c r="Q15" i="117"/>
  <c r="E197" i="104"/>
  <c r="G197" i="104"/>
  <c r="F197" i="104"/>
  <c r="I30" i="83"/>
  <c r="L4" i="110"/>
  <c r="G169" i="104"/>
  <c r="G164" i="104"/>
  <c r="G168" i="104"/>
  <c r="G171" i="104"/>
  <c r="G170" i="104"/>
  <c r="G176" i="104"/>
  <c r="G166" i="104"/>
  <c r="G174" i="104"/>
  <c r="G172" i="104"/>
  <c r="G173" i="104"/>
  <c r="N4" i="110"/>
  <c r="AC38" i="113"/>
  <c r="AC42" i="113"/>
  <c r="AC103" i="113"/>
  <c r="AC142" i="113"/>
  <c r="AC168" i="113"/>
  <c r="AC161" i="113"/>
  <c r="AC217" i="113"/>
  <c r="AC169" i="113"/>
  <c r="AC57" i="113"/>
  <c r="AC218" i="113"/>
  <c r="AC61" i="113"/>
  <c r="AC132" i="113"/>
  <c r="AC234" i="113"/>
  <c r="AC39" i="113"/>
  <c r="AC31" i="113"/>
  <c r="AC49" i="113"/>
  <c r="AC86" i="113"/>
  <c r="AC243" i="113"/>
  <c r="AC137" i="113"/>
  <c r="AC92" i="113"/>
  <c r="AC194" i="113"/>
  <c r="AC220" i="113"/>
  <c r="AC27" i="113"/>
  <c r="AD138" i="113"/>
  <c r="AC20" i="113"/>
  <c r="AD195" i="113"/>
  <c r="AD97" i="113"/>
  <c r="AD80" i="113"/>
  <c r="AD154" i="113"/>
  <c r="AD100" i="113"/>
  <c r="AD238" i="113"/>
  <c r="AD192" i="113"/>
  <c r="AD191" i="113"/>
  <c r="AD122" i="113"/>
  <c r="AD125" i="113"/>
  <c r="AD164" i="113"/>
  <c r="AD54" i="113"/>
  <c r="AD213" i="113"/>
  <c r="AD117" i="113"/>
  <c r="AC114" i="113"/>
  <c r="AC24" i="113"/>
  <c r="AC159" i="113"/>
  <c r="AC26" i="113"/>
  <c r="AC32" i="113"/>
  <c r="AC62" i="113"/>
  <c r="AC45" i="113"/>
  <c r="AC81" i="113"/>
  <c r="AC67" i="113"/>
  <c r="AC37" i="113"/>
  <c r="AC149" i="113"/>
  <c r="AC236" i="113"/>
  <c r="AC53" i="113"/>
  <c r="AC156" i="113"/>
  <c r="AC241" i="113"/>
  <c r="AD85" i="113"/>
  <c r="AC84" i="113"/>
  <c r="AC165" i="113"/>
  <c r="AD68" i="113"/>
  <c r="AD55" i="113"/>
  <c r="AD185" i="113"/>
  <c r="AC202" i="113"/>
  <c r="AD197" i="113"/>
  <c r="AD209" i="113"/>
  <c r="AD226" i="113"/>
  <c r="AD140" i="113"/>
  <c r="AD151" i="113"/>
  <c r="AD119" i="113"/>
  <c r="AD229" i="113"/>
  <c r="AD172" i="113"/>
  <c r="AD73" i="113"/>
  <c r="AC214" i="113"/>
  <c r="AC93" i="113"/>
  <c r="AC215" i="113"/>
  <c r="AD60" i="113"/>
  <c r="AC121" i="113"/>
  <c r="AC34" i="113"/>
  <c r="AC105" i="113"/>
  <c r="AC87" i="113"/>
  <c r="AC126" i="113"/>
  <c r="AC41" i="113"/>
  <c r="AC148" i="113"/>
  <c r="AC198" i="113"/>
  <c r="AC25" i="113"/>
  <c r="AC139" i="113"/>
  <c r="AC33" i="113"/>
  <c r="AC28" i="113"/>
  <c r="AC221" i="113"/>
  <c r="AC112" i="113"/>
  <c r="AD182" i="113"/>
  <c r="AC64" i="113"/>
  <c r="AD207" i="113"/>
  <c r="AD124" i="113"/>
  <c r="AD232" i="113"/>
  <c r="AD240" i="113"/>
  <c r="AD157" i="113"/>
  <c r="AD230" i="113"/>
  <c r="AD162" i="113"/>
  <c r="AD58" i="113"/>
  <c r="AD106" i="113"/>
  <c r="AD152" i="113"/>
  <c r="AD200" i="113"/>
  <c r="AD102" i="113"/>
  <c r="AD128" i="113"/>
  <c r="AD186" i="113"/>
  <c r="AD231" i="113"/>
  <c r="AD116" i="113"/>
  <c r="AD203" i="113"/>
  <c r="AD216" i="113"/>
  <c r="AC147" i="113"/>
  <c r="AC65" i="113"/>
  <c r="AC23" i="113"/>
  <c r="AC22" i="113"/>
  <c r="AC130" i="113"/>
  <c r="AC188" i="113"/>
  <c r="AC158" i="113"/>
  <c r="AC50" i="113"/>
  <c r="AC178" i="113"/>
  <c r="AC239" i="113"/>
  <c r="AC46" i="113"/>
  <c r="AC173" i="113"/>
  <c r="AC16" i="113"/>
  <c r="AC113" i="113"/>
  <c r="AC127" i="113"/>
  <c r="AD66" i="113"/>
  <c r="AD94" i="113"/>
  <c r="AD190" i="113"/>
  <c r="AD136" i="113"/>
  <c r="AC17" i="113"/>
  <c r="AC29" i="113"/>
  <c r="AD180" i="113"/>
  <c r="AD228" i="113"/>
  <c r="AD155" i="113"/>
  <c r="AD108" i="113"/>
  <c r="AD109" i="113"/>
  <c r="AD146" i="113"/>
  <c r="AD242" i="113"/>
  <c r="AD134" i="113"/>
  <c r="AD176" i="113"/>
  <c r="AD83" i="113"/>
  <c r="AD72" i="113"/>
  <c r="AD71" i="113"/>
  <c r="AD166" i="113"/>
  <c r="AD212" i="113"/>
  <c r="AD153" i="113"/>
  <c r="AC69" i="113"/>
  <c r="AC118" i="113"/>
  <c r="AC115" i="113"/>
  <c r="AC30" i="113"/>
  <c r="AC170" i="113"/>
  <c r="AC63" i="113"/>
  <c r="AC210" i="113"/>
  <c r="AC233" i="113"/>
  <c r="AC43" i="113"/>
  <c r="AC101" i="113"/>
  <c r="AC143" i="113"/>
  <c r="AC21" i="113"/>
  <c r="AC224" i="113"/>
  <c r="AC163" i="113"/>
  <c r="AC96" i="113"/>
  <c r="AC183" i="113"/>
  <c r="AC174" i="113"/>
  <c r="AC120" i="113"/>
  <c r="AC145" i="113"/>
  <c r="AD111" i="113"/>
  <c r="AD90" i="113"/>
  <c r="AD56" i="113"/>
  <c r="AD131" i="113"/>
  <c r="AD177" i="113"/>
  <c r="AD88" i="113"/>
  <c r="AD160" i="113"/>
  <c r="AD104" i="113"/>
  <c r="AC74" i="113"/>
  <c r="AD59" i="113"/>
  <c r="AD89" i="113"/>
  <c r="AD70" i="113"/>
  <c r="AD187" i="113"/>
  <c r="AC179" i="113"/>
  <c r="AC75" i="113"/>
  <c r="AC201" i="113"/>
  <c r="AC35" i="113"/>
  <c r="AC205" i="113"/>
  <c r="AC129" i="113"/>
  <c r="AC181" i="113"/>
  <c r="AC47" i="113"/>
  <c r="AC219" i="113"/>
  <c r="AC48" i="113"/>
  <c r="AC36" i="113"/>
  <c r="AC79" i="113"/>
  <c r="AC150" i="113"/>
  <c r="AC110" i="113"/>
  <c r="AC206" i="113"/>
  <c r="AC135" i="113"/>
  <c r="AC144" i="113"/>
  <c r="AD171" i="113"/>
  <c r="AD208" i="113"/>
  <c r="AD133" i="113"/>
  <c r="AD175" i="113"/>
  <c r="AD211" i="113"/>
  <c r="AD223" i="113"/>
  <c r="AD189" i="113"/>
  <c r="AC95" i="113"/>
  <c r="AD123" i="113"/>
  <c r="AD235" i="113"/>
  <c r="AD82" i="113"/>
  <c r="AD167" i="113"/>
  <c r="AD227" i="113"/>
  <c r="AD77" i="113"/>
  <c r="AD184" i="113"/>
  <c r="AD196" i="113"/>
  <c r="AD76" i="113"/>
  <c r="AC76" i="113"/>
  <c r="AD222" i="113"/>
  <c r="AD99" i="113"/>
  <c r="AC225" i="113"/>
  <c r="AC51" i="113"/>
  <c r="AC199" i="113"/>
  <c r="AC52" i="113"/>
  <c r="AC141" i="113"/>
  <c r="AC193" i="113"/>
  <c r="AC107" i="113"/>
  <c r="AC91" i="113"/>
  <c r="AC204" i="113"/>
  <c r="AC40" i="113"/>
  <c r="AC18" i="113"/>
  <c r="AC19" i="113"/>
  <c r="AC78" i="113"/>
  <c r="AC98" i="113"/>
  <c r="AC237" i="113"/>
  <c r="AC44" i="113"/>
  <c r="I21" i="83"/>
  <c r="I39" i="83"/>
  <c r="AM15" i="113" l="1"/>
  <c r="F256" i="104"/>
  <c r="D257" i="104"/>
  <c r="F257" i="104" s="1"/>
  <c r="D259" i="104"/>
  <c r="F259" i="104" s="1"/>
  <c r="AO208" i="113"/>
  <c r="AM208" i="113"/>
  <c r="AO145" i="113"/>
  <c r="AM145" i="113"/>
  <c r="AO237" i="113"/>
  <c r="AM237" i="113"/>
  <c r="AO238" i="113"/>
  <c r="AM238" i="113"/>
  <c r="AO126" i="113"/>
  <c r="AM126" i="113"/>
  <c r="AO142" i="113"/>
  <c r="AM142" i="113"/>
  <c r="AO129" i="113"/>
  <c r="AM129" i="113"/>
  <c r="AO141" i="113"/>
  <c r="AM141" i="113"/>
  <c r="AO177" i="113"/>
  <c r="AM177" i="113"/>
  <c r="AO228" i="113"/>
  <c r="AM228" i="113"/>
  <c r="AO220" i="113"/>
  <c r="AM220" i="113"/>
  <c r="AO223" i="113"/>
  <c r="AM223" i="113"/>
  <c r="AO241" i="113"/>
  <c r="AM241" i="113"/>
  <c r="AO206" i="113"/>
  <c r="AM206" i="113"/>
  <c r="AO163" i="113"/>
  <c r="AM163" i="113"/>
  <c r="AO202" i="113"/>
  <c r="AM202" i="113"/>
  <c r="AO204" i="113"/>
  <c r="AM204" i="113"/>
  <c r="AO162" i="113"/>
  <c r="AM162" i="113"/>
  <c r="AO214" i="113"/>
  <c r="AM214" i="113"/>
  <c r="AO176" i="113"/>
  <c r="AM176" i="113"/>
  <c r="AO226" i="113"/>
  <c r="AM226" i="113"/>
  <c r="AO230" i="113"/>
  <c r="AM230" i="113"/>
  <c r="AO215" i="113"/>
  <c r="AM215" i="113"/>
  <c r="AO235" i="113"/>
  <c r="AM235" i="113"/>
  <c r="AO134" i="113"/>
  <c r="AM134" i="113"/>
  <c r="AO234" i="113"/>
  <c r="AM234" i="113"/>
  <c r="K61" i="117"/>
  <c r="K54" i="117"/>
  <c r="K62" i="117"/>
  <c r="K63" i="117"/>
  <c r="K60" i="117"/>
  <c r="K59" i="117"/>
  <c r="K58" i="117"/>
  <c r="K65" i="117"/>
  <c r="K64" i="117"/>
  <c r="AO219" i="113"/>
  <c r="AM219" i="113"/>
  <c r="AO140" i="113"/>
  <c r="AM140" i="113"/>
  <c r="AO207" i="113"/>
  <c r="AM207" i="113"/>
  <c r="AO233" i="113"/>
  <c r="AM233" i="113"/>
  <c r="AO150" i="113"/>
  <c r="AM150" i="113"/>
  <c r="AO172" i="113"/>
  <c r="AM172" i="113"/>
  <c r="AO191" i="113"/>
  <c r="AM191" i="113"/>
  <c r="AO171" i="113"/>
  <c r="AM171" i="113"/>
  <c r="AO170" i="113"/>
  <c r="AM170" i="113"/>
  <c r="AO136" i="113"/>
  <c r="AM136" i="113"/>
  <c r="AO131" i="113"/>
  <c r="AM131" i="113"/>
  <c r="AO179" i="113"/>
  <c r="AM179" i="113"/>
  <c r="AO173" i="113"/>
  <c r="AM173" i="113"/>
  <c r="AO201" i="113"/>
  <c r="AM201" i="113"/>
  <c r="AO188" i="113"/>
  <c r="AM188" i="113"/>
  <c r="AO169" i="113"/>
  <c r="AM169" i="113"/>
  <c r="AO193" i="113"/>
  <c r="AM193" i="113"/>
  <c r="AO189" i="113"/>
  <c r="AM189" i="113"/>
  <c r="AO158" i="113"/>
  <c r="AM158" i="113"/>
  <c r="AO198" i="113"/>
  <c r="AM198" i="113"/>
  <c r="AO232" i="113"/>
  <c r="AM232" i="113"/>
  <c r="AO199" i="113"/>
  <c r="AM199" i="113"/>
  <c r="AO222" i="113"/>
  <c r="AM222" i="113"/>
  <c r="AO152" i="113"/>
  <c r="AM152" i="113"/>
  <c r="AO225" i="113"/>
  <c r="AM225" i="113"/>
  <c r="AO203" i="113"/>
  <c r="AM203" i="113"/>
  <c r="AO160" i="113"/>
  <c r="AM160" i="113"/>
  <c r="AO180" i="113"/>
  <c r="AM180" i="113"/>
  <c r="AO236" i="113"/>
  <c r="AM236" i="113"/>
  <c r="AO155" i="113"/>
  <c r="AM155" i="113"/>
  <c r="AO146" i="113"/>
  <c r="AM146" i="113"/>
  <c r="AO135" i="113"/>
  <c r="AM135" i="113"/>
  <c r="AO154" i="113"/>
  <c r="AM154" i="113"/>
  <c r="AO197" i="113"/>
  <c r="AM197" i="113"/>
  <c r="AO239" i="113"/>
  <c r="AM239" i="113"/>
  <c r="AO144" i="113"/>
  <c r="AM144" i="113"/>
  <c r="AO148" i="113"/>
  <c r="AM148" i="113"/>
  <c r="AO159" i="113"/>
  <c r="AM159" i="113"/>
  <c r="AO185" i="113"/>
  <c r="AM185" i="113"/>
  <c r="AO149" i="113"/>
  <c r="AM149" i="113"/>
  <c r="AO139" i="113"/>
  <c r="AM139" i="113"/>
  <c r="AO153" i="113"/>
  <c r="AM153" i="113"/>
  <c r="AO229" i="113"/>
  <c r="AM229" i="113"/>
  <c r="AO167" i="113"/>
  <c r="AM167" i="113"/>
  <c r="AO182" i="113"/>
  <c r="AM182" i="113"/>
  <c r="AO175" i="113"/>
  <c r="AM175" i="113"/>
  <c r="AO166" i="113"/>
  <c r="AM166" i="113"/>
  <c r="AO174" i="113"/>
  <c r="AM174" i="113"/>
  <c r="AO240" i="113"/>
  <c r="AM240" i="113"/>
  <c r="AO243" i="113"/>
  <c r="AM243" i="113"/>
  <c r="AO194" i="113"/>
  <c r="AM194" i="113"/>
  <c r="AO143" i="113"/>
  <c r="AM143" i="113"/>
  <c r="AO161" i="113"/>
  <c r="AM161" i="113"/>
  <c r="AO151" i="113"/>
  <c r="AM151" i="113"/>
  <c r="AO231" i="113"/>
  <c r="AM231" i="113"/>
  <c r="AO216" i="113"/>
  <c r="AM216" i="113"/>
  <c r="AO130" i="113"/>
  <c r="AM130" i="113"/>
  <c r="AO133" i="113"/>
  <c r="AM133" i="113"/>
  <c r="AO186" i="113"/>
  <c r="AM186" i="113"/>
  <c r="AO128" i="113"/>
  <c r="AM128" i="113"/>
  <c r="AO178" i="113"/>
  <c r="AM178" i="113"/>
  <c r="AO127" i="113"/>
  <c r="AM127" i="113"/>
  <c r="AO200" i="113"/>
  <c r="AM200" i="113"/>
  <c r="AO132" i="113"/>
  <c r="AM132" i="113"/>
  <c r="AO205" i="113"/>
  <c r="AM205" i="113"/>
  <c r="AO137" i="113"/>
  <c r="AM137" i="113"/>
  <c r="AO190" i="113"/>
  <c r="AM190" i="113"/>
  <c r="AO196" i="113"/>
  <c r="AM196" i="113"/>
  <c r="AO138" i="113"/>
  <c r="AM138" i="113"/>
  <c r="AO221" i="113"/>
  <c r="AM221" i="113"/>
  <c r="AO212" i="113"/>
  <c r="AM212" i="113"/>
  <c r="AO192" i="113"/>
  <c r="AM192" i="113"/>
  <c r="AO168" i="113"/>
  <c r="AM168" i="113"/>
  <c r="AO224" i="113"/>
  <c r="AM224" i="113"/>
  <c r="AO164" i="113"/>
  <c r="AM164" i="113"/>
  <c r="AO213" i="113"/>
  <c r="AM213" i="113"/>
  <c r="AO195" i="113"/>
  <c r="AM195" i="113"/>
  <c r="AO147" i="113"/>
  <c r="AM147" i="113"/>
  <c r="AO184" i="113"/>
  <c r="AM184" i="113"/>
  <c r="AO156" i="113"/>
  <c r="AM156" i="113"/>
  <c r="K46" i="117"/>
  <c r="K44" i="117"/>
  <c r="K43" i="117"/>
  <c r="K42" i="117"/>
  <c r="K45" i="117"/>
  <c r="AO242" i="113"/>
  <c r="AM242" i="113"/>
  <c r="AO165" i="113"/>
  <c r="AM165" i="113"/>
  <c r="AO218" i="113"/>
  <c r="AM218" i="113"/>
  <c r="AO183" i="113"/>
  <c r="AM183" i="113"/>
  <c r="AO211" i="113"/>
  <c r="AM211" i="113"/>
  <c r="AO227" i="113"/>
  <c r="AM227" i="113"/>
  <c r="AO217" i="113"/>
  <c r="AM217" i="113"/>
  <c r="AO210" i="113"/>
  <c r="AM210" i="113"/>
  <c r="AO187" i="113"/>
  <c r="AM187" i="113"/>
  <c r="AO181" i="113"/>
  <c r="AM181" i="113"/>
  <c r="AO157" i="113"/>
  <c r="AM157" i="113"/>
  <c r="AO209" i="113"/>
  <c r="AM209" i="113"/>
  <c r="N12" i="110"/>
  <c r="N11" i="110"/>
  <c r="N16" i="110"/>
  <c r="N27" i="110"/>
  <c r="N26" i="110"/>
  <c r="N28" i="110"/>
  <c r="N29" i="110"/>
  <c r="N30" i="110"/>
  <c r="N31" i="110"/>
  <c r="L11" i="110"/>
  <c r="L12" i="110"/>
  <c r="L16" i="110"/>
  <c r="L31" i="110"/>
  <c r="L27" i="110"/>
  <c r="L29" i="110"/>
  <c r="L26" i="110"/>
  <c r="L28" i="110"/>
  <c r="L30" i="110"/>
  <c r="I20" i="83"/>
  <c r="H89" i="104"/>
  <c r="AC176" i="113"/>
  <c r="AC228" i="113"/>
  <c r="AC154" i="113"/>
  <c r="AC111" i="113"/>
  <c r="AC119" i="113"/>
  <c r="AC59" i="113"/>
  <c r="AC231" i="113"/>
  <c r="AC123" i="113"/>
  <c r="AC208" i="113"/>
  <c r="AC166" i="113"/>
  <c r="AC54" i="113"/>
  <c r="AC83" i="113"/>
  <c r="AC177" i="113"/>
  <c r="AC109" i="113"/>
  <c r="AC106" i="113"/>
  <c r="AC100" i="113"/>
  <c r="AC138" i="113"/>
  <c r="AC190" i="113"/>
  <c r="AC77" i="113"/>
  <c r="AC212" i="113"/>
  <c r="AC162" i="113"/>
  <c r="AC207" i="113"/>
  <c r="AC73" i="113"/>
  <c r="AC122" i="113"/>
  <c r="AC187" i="113"/>
  <c r="AC160" i="113"/>
  <c r="AC197" i="113"/>
  <c r="AC203" i="113"/>
  <c r="AC157" i="113"/>
  <c r="AC60" i="113"/>
  <c r="AC146" i="113"/>
  <c r="AC180" i="113"/>
  <c r="AC128" i="113"/>
  <c r="AC185" i="113"/>
  <c r="AC213" i="113"/>
  <c r="AC191" i="113"/>
  <c r="AC222" i="113"/>
  <c r="AC227" i="113"/>
  <c r="AC200" i="113"/>
  <c r="AC209" i="113"/>
  <c r="AC85" i="113"/>
  <c r="AC235" i="113"/>
  <c r="AC175" i="113"/>
  <c r="AC94" i="113"/>
  <c r="AC151" i="113"/>
  <c r="AC99" i="113"/>
  <c r="AC184" i="113"/>
  <c r="AC82" i="113"/>
  <c r="AC89" i="113"/>
  <c r="AC90" i="113"/>
  <c r="AC153" i="113"/>
  <c r="AC72" i="113"/>
  <c r="AC242" i="113"/>
  <c r="AC155" i="113"/>
  <c r="AC136" i="113"/>
  <c r="AC66" i="113"/>
  <c r="AC124" i="113"/>
  <c r="AC229" i="113"/>
  <c r="AC226" i="113"/>
  <c r="AC117" i="113"/>
  <c r="AC125" i="113"/>
  <c r="AC238" i="113"/>
  <c r="AC97" i="113"/>
  <c r="AC211" i="113"/>
  <c r="AC171" i="113"/>
  <c r="AC88" i="113"/>
  <c r="AC216" i="113"/>
  <c r="AC186" i="113"/>
  <c r="AC152" i="113"/>
  <c r="AC230" i="113"/>
  <c r="AC55" i="113"/>
  <c r="AC133" i="113"/>
  <c r="AC104" i="113"/>
  <c r="AC131" i="113"/>
  <c r="AC116" i="113"/>
  <c r="AC102" i="113"/>
  <c r="AC58" i="113"/>
  <c r="AC240" i="113"/>
  <c r="AC232" i="113"/>
  <c r="AC196" i="113"/>
  <c r="AC167" i="113"/>
  <c r="AC70" i="113"/>
  <c r="AC223" i="113"/>
  <c r="AC71" i="113"/>
  <c r="AC134" i="113"/>
  <c r="AC108" i="113"/>
  <c r="AC189" i="113"/>
  <c r="AC182" i="113"/>
  <c r="AC172" i="113"/>
  <c r="AC140" i="113"/>
  <c r="AC68" i="113"/>
  <c r="AC164" i="113"/>
  <c r="AC192" i="113"/>
  <c r="AC80" i="113"/>
  <c r="AC56" i="113"/>
  <c r="AC195" i="113"/>
  <c r="I31" i="83"/>
  <c r="I24" i="83"/>
  <c r="I22" i="83"/>
  <c r="I29" i="83"/>
  <c r="I28" i="83"/>
  <c r="I33" i="83"/>
  <c r="AP217" i="113" l="1"/>
  <c r="AQ217" i="113"/>
  <c r="AR217" i="113" s="1"/>
  <c r="AP224" i="113"/>
  <c r="AQ224" i="113"/>
  <c r="AR224" i="113" s="1"/>
  <c r="AQ133" i="113"/>
  <c r="AR133" i="113" s="1"/>
  <c r="AP133" i="113"/>
  <c r="AQ197" i="113"/>
  <c r="AR197" i="113" s="1"/>
  <c r="AP197" i="113"/>
  <c r="AQ189" i="113"/>
  <c r="AR189" i="113" s="1"/>
  <c r="AP189" i="113"/>
  <c r="AP172" i="113"/>
  <c r="AQ172" i="113"/>
  <c r="AR172" i="113" s="1"/>
  <c r="AP235" i="113"/>
  <c r="AQ235" i="113"/>
  <c r="AR235" i="113" s="1"/>
  <c r="AQ202" i="113"/>
  <c r="AR202" i="113" s="1"/>
  <c r="AP202" i="113"/>
  <c r="AQ238" i="113"/>
  <c r="AR238" i="113" s="1"/>
  <c r="AP238" i="113"/>
  <c r="AQ181" i="113"/>
  <c r="AR181" i="113" s="1"/>
  <c r="AP181" i="113"/>
  <c r="AQ227" i="113"/>
  <c r="AR227" i="113" s="1"/>
  <c r="AP227" i="113"/>
  <c r="AP165" i="113"/>
  <c r="AQ165" i="113"/>
  <c r="AR165" i="113" s="1"/>
  <c r="AQ195" i="113"/>
  <c r="AR195" i="113" s="1"/>
  <c r="AP195" i="113"/>
  <c r="AP168" i="113"/>
  <c r="AQ168" i="113"/>
  <c r="AR168" i="113" s="1"/>
  <c r="AP138" i="113"/>
  <c r="AQ138" i="113"/>
  <c r="AR138" i="113" s="1"/>
  <c r="AQ205" i="113"/>
  <c r="AR205" i="113" s="1"/>
  <c r="AP205" i="113"/>
  <c r="AP178" i="113"/>
  <c r="AQ178" i="113"/>
  <c r="AR178" i="113" s="1"/>
  <c r="AP130" i="113"/>
  <c r="AQ130" i="113"/>
  <c r="AR130" i="113" s="1"/>
  <c r="AP161" i="113"/>
  <c r="AQ161" i="113"/>
  <c r="AR161" i="113" s="1"/>
  <c r="AP240" i="113"/>
  <c r="AQ240" i="113"/>
  <c r="AR240" i="113" s="1"/>
  <c r="AQ182" i="113"/>
  <c r="AR182" i="113" s="1"/>
  <c r="AP182" i="113"/>
  <c r="AQ139" i="113"/>
  <c r="AR139" i="113" s="1"/>
  <c r="AP139" i="113"/>
  <c r="AQ148" i="113"/>
  <c r="AR148" i="113" s="1"/>
  <c r="AP148" i="113"/>
  <c r="AQ154" i="113"/>
  <c r="AR154" i="113" s="1"/>
  <c r="AP154" i="113"/>
  <c r="AQ236" i="113"/>
  <c r="AR236" i="113" s="1"/>
  <c r="AP236" i="113"/>
  <c r="AP225" i="113"/>
  <c r="AQ225" i="113"/>
  <c r="AR225" i="113" s="1"/>
  <c r="AP232" i="113"/>
  <c r="AQ232" i="113"/>
  <c r="AR232" i="113" s="1"/>
  <c r="AP193" i="113"/>
  <c r="AQ193" i="113"/>
  <c r="AR193" i="113" s="1"/>
  <c r="AQ173" i="113"/>
  <c r="AR173" i="113" s="1"/>
  <c r="AP173" i="113"/>
  <c r="AP170" i="113"/>
  <c r="AQ170" i="113"/>
  <c r="AR170" i="113" s="1"/>
  <c r="AQ150" i="113"/>
  <c r="AR150" i="113" s="1"/>
  <c r="AP150" i="113"/>
  <c r="AQ219" i="113"/>
  <c r="AR219" i="113" s="1"/>
  <c r="AP219" i="113"/>
  <c r="AQ147" i="113"/>
  <c r="AR147" i="113" s="1"/>
  <c r="AP147" i="113"/>
  <c r="AQ127" i="113"/>
  <c r="AR127" i="113" s="1"/>
  <c r="AP127" i="113"/>
  <c r="AQ153" i="113"/>
  <c r="AR153" i="113" s="1"/>
  <c r="AP153" i="113"/>
  <c r="AQ203" i="113"/>
  <c r="AR203" i="113" s="1"/>
  <c r="AP203" i="113"/>
  <c r="AQ136" i="113"/>
  <c r="AR136" i="113" s="1"/>
  <c r="AP136" i="113"/>
  <c r="AQ176" i="113"/>
  <c r="AR176" i="113" s="1"/>
  <c r="AP176" i="113"/>
  <c r="AQ223" i="113"/>
  <c r="AR223" i="113" s="1"/>
  <c r="AP223" i="113"/>
  <c r="AQ141" i="113"/>
  <c r="AR141" i="113" s="1"/>
  <c r="AP141" i="113"/>
  <c r="AQ215" i="113"/>
  <c r="AR215" i="113" s="1"/>
  <c r="AP215" i="113"/>
  <c r="AQ214" i="113"/>
  <c r="AR214" i="113" s="1"/>
  <c r="AP214" i="113"/>
  <c r="AP163" i="113"/>
  <c r="AQ163" i="113"/>
  <c r="AR163" i="113" s="1"/>
  <c r="AQ220" i="113"/>
  <c r="AR220" i="113" s="1"/>
  <c r="AP220" i="113"/>
  <c r="AQ129" i="113"/>
  <c r="AR129" i="113" s="1"/>
  <c r="AP129" i="113"/>
  <c r="AP237" i="113"/>
  <c r="AQ237" i="113"/>
  <c r="AR237" i="113" s="1"/>
  <c r="AP157" i="113"/>
  <c r="AQ157" i="113"/>
  <c r="AR157" i="113" s="1"/>
  <c r="AP221" i="113"/>
  <c r="AQ221" i="113"/>
  <c r="AR221" i="113" s="1"/>
  <c r="AP151" i="113"/>
  <c r="AQ151" i="113"/>
  <c r="AR151" i="113" s="1"/>
  <c r="AQ155" i="113"/>
  <c r="AR155" i="113" s="1"/>
  <c r="AP155" i="113"/>
  <c r="AQ201" i="113"/>
  <c r="AR201" i="113" s="1"/>
  <c r="AP201" i="113"/>
  <c r="AQ140" i="113"/>
  <c r="AR140" i="113" s="1"/>
  <c r="AP140" i="113"/>
  <c r="AQ187" i="113"/>
  <c r="AR187" i="113" s="1"/>
  <c r="AP187" i="113"/>
  <c r="AP211" i="113"/>
  <c r="AQ211" i="113"/>
  <c r="AR211" i="113" s="1"/>
  <c r="AQ242" i="113"/>
  <c r="AR242" i="113" s="1"/>
  <c r="AP242" i="113"/>
  <c r="AP156" i="113"/>
  <c r="AQ156" i="113"/>
  <c r="AR156" i="113" s="1"/>
  <c r="AQ213" i="113"/>
  <c r="AR213" i="113" s="1"/>
  <c r="AP213" i="113"/>
  <c r="AP192" i="113"/>
  <c r="AQ192" i="113"/>
  <c r="AR192" i="113" s="1"/>
  <c r="AQ196" i="113"/>
  <c r="AR196" i="113" s="1"/>
  <c r="AP196" i="113"/>
  <c r="AP132" i="113"/>
  <c r="AQ132" i="113"/>
  <c r="AR132" i="113" s="1"/>
  <c r="AP128" i="113"/>
  <c r="AQ128" i="113"/>
  <c r="AR128" i="113" s="1"/>
  <c r="AQ216" i="113"/>
  <c r="AR216" i="113" s="1"/>
  <c r="AP216" i="113"/>
  <c r="AQ143" i="113"/>
  <c r="AR143" i="113" s="1"/>
  <c r="AP143" i="113"/>
  <c r="AQ174" i="113"/>
  <c r="AR174" i="113" s="1"/>
  <c r="AP174" i="113"/>
  <c r="AP167" i="113"/>
  <c r="AQ167" i="113"/>
  <c r="AR167" i="113" s="1"/>
  <c r="AP149" i="113"/>
  <c r="AQ149" i="113"/>
  <c r="AR149" i="113" s="1"/>
  <c r="AP144" i="113"/>
  <c r="AQ144" i="113"/>
  <c r="AR144" i="113" s="1"/>
  <c r="AQ135" i="113"/>
  <c r="AR135" i="113" s="1"/>
  <c r="AP135" i="113"/>
  <c r="AP180" i="113"/>
  <c r="AQ180" i="113"/>
  <c r="AR180" i="113" s="1"/>
  <c r="AQ152" i="113"/>
  <c r="AR152" i="113" s="1"/>
  <c r="AP152" i="113"/>
  <c r="AQ198" i="113"/>
  <c r="AR198" i="113" s="1"/>
  <c r="AP198" i="113"/>
  <c r="AQ169" i="113"/>
  <c r="AR169" i="113" s="1"/>
  <c r="AP169" i="113"/>
  <c r="AP179" i="113"/>
  <c r="AQ179" i="113"/>
  <c r="AR179" i="113" s="1"/>
  <c r="AP171" i="113"/>
  <c r="AQ171" i="113"/>
  <c r="AR171" i="113" s="1"/>
  <c r="AP233" i="113"/>
  <c r="AQ233" i="113"/>
  <c r="AR233" i="113" s="1"/>
  <c r="AP137" i="113"/>
  <c r="AQ137" i="113"/>
  <c r="AR137" i="113" s="1"/>
  <c r="AQ175" i="113"/>
  <c r="AR175" i="113" s="1"/>
  <c r="AP175" i="113"/>
  <c r="AP199" i="113"/>
  <c r="AQ199" i="113"/>
  <c r="AR199" i="113" s="1"/>
  <c r="AP234" i="113"/>
  <c r="AQ234" i="113"/>
  <c r="AR234" i="113" s="1"/>
  <c r="AP230" i="113"/>
  <c r="AQ230" i="113"/>
  <c r="AR230" i="113" s="1"/>
  <c r="AQ206" i="113"/>
  <c r="AR206" i="113" s="1"/>
  <c r="AP206" i="113"/>
  <c r="AP228" i="113"/>
  <c r="AQ228" i="113"/>
  <c r="AR228" i="113" s="1"/>
  <c r="AP142" i="113"/>
  <c r="AQ142" i="113"/>
  <c r="AR142" i="113" s="1"/>
  <c r="AQ145" i="113"/>
  <c r="AR145" i="113" s="1"/>
  <c r="AP145" i="113"/>
  <c r="AP159" i="113"/>
  <c r="AQ159" i="113"/>
  <c r="AR159" i="113" s="1"/>
  <c r="AP162" i="113"/>
  <c r="AQ162" i="113"/>
  <c r="AR162" i="113" s="1"/>
  <c r="AP209" i="113"/>
  <c r="AQ209" i="113"/>
  <c r="AR209" i="113" s="1"/>
  <c r="AP210" i="113"/>
  <c r="AQ210" i="113"/>
  <c r="AR210" i="113" s="1"/>
  <c r="AQ183" i="113"/>
  <c r="AR183" i="113" s="1"/>
  <c r="AP183" i="113"/>
  <c r="AP184" i="113"/>
  <c r="AQ184" i="113"/>
  <c r="AR184" i="113" s="1"/>
  <c r="AP164" i="113"/>
  <c r="AQ164" i="113"/>
  <c r="AR164" i="113" s="1"/>
  <c r="AQ212" i="113"/>
  <c r="AR212" i="113" s="1"/>
  <c r="AP212" i="113"/>
  <c r="AQ190" i="113"/>
  <c r="AR190" i="113" s="1"/>
  <c r="AP190" i="113"/>
  <c r="AP200" i="113"/>
  <c r="AQ200" i="113"/>
  <c r="AR200" i="113" s="1"/>
  <c r="AP186" i="113"/>
  <c r="AQ186" i="113"/>
  <c r="AR186" i="113" s="1"/>
  <c r="AQ231" i="113"/>
  <c r="AR231" i="113" s="1"/>
  <c r="AP231" i="113"/>
  <c r="AQ194" i="113"/>
  <c r="AR194" i="113" s="1"/>
  <c r="AP194" i="113"/>
  <c r="AQ166" i="113"/>
  <c r="AR166" i="113" s="1"/>
  <c r="AP166" i="113"/>
  <c r="AQ229" i="113"/>
  <c r="AR229" i="113" s="1"/>
  <c r="AP229" i="113"/>
  <c r="AQ185" i="113"/>
  <c r="AR185" i="113" s="1"/>
  <c r="AP185" i="113"/>
  <c r="AQ239" i="113"/>
  <c r="AR239" i="113" s="1"/>
  <c r="AP239" i="113"/>
  <c r="AP146" i="113"/>
  <c r="AQ146" i="113"/>
  <c r="AR146" i="113" s="1"/>
  <c r="AQ160" i="113"/>
  <c r="AR160" i="113" s="1"/>
  <c r="AP160" i="113"/>
  <c r="AQ222" i="113"/>
  <c r="AR222" i="113" s="1"/>
  <c r="AP222" i="113"/>
  <c r="AQ158" i="113"/>
  <c r="AR158" i="113" s="1"/>
  <c r="AP158" i="113"/>
  <c r="AQ188" i="113"/>
  <c r="AR188" i="113" s="1"/>
  <c r="AP188" i="113"/>
  <c r="AP131" i="113"/>
  <c r="AQ131" i="113"/>
  <c r="AR131" i="113" s="1"/>
  <c r="AQ191" i="113"/>
  <c r="AR191" i="113" s="1"/>
  <c r="AP191" i="113"/>
  <c r="AQ207" i="113"/>
  <c r="AR207" i="113" s="1"/>
  <c r="AP207" i="113"/>
  <c r="AQ218" i="113"/>
  <c r="AR218" i="113" s="1"/>
  <c r="AP218" i="113"/>
  <c r="AP243" i="113"/>
  <c r="AQ243" i="113"/>
  <c r="AR243" i="113" s="1"/>
  <c r="AP134" i="113"/>
  <c r="AQ134" i="113"/>
  <c r="AR134" i="113" s="1"/>
  <c r="AQ226" i="113"/>
  <c r="AR226" i="113" s="1"/>
  <c r="AP226" i="113"/>
  <c r="AP204" i="113"/>
  <c r="AQ204" i="113"/>
  <c r="AR204" i="113" s="1"/>
  <c r="AP241" i="113"/>
  <c r="AQ241" i="113"/>
  <c r="AR241" i="113" s="1"/>
  <c r="AQ177" i="113"/>
  <c r="AR177" i="113" s="1"/>
  <c r="AP177" i="113"/>
  <c r="AQ126" i="113"/>
  <c r="AR126" i="113" s="1"/>
  <c r="AP126" i="113"/>
  <c r="AP208" i="113"/>
  <c r="AQ208" i="113"/>
  <c r="AR208" i="113" s="1"/>
  <c r="H63" i="117"/>
  <c r="H64" i="117"/>
  <c r="H65" i="117"/>
  <c r="H60" i="117"/>
  <c r="H45" i="117"/>
  <c r="H58" i="117"/>
  <c r="H43" i="117"/>
  <c r="H59" i="117"/>
  <c r="H54" i="117"/>
  <c r="H44" i="117"/>
  <c r="H61" i="117"/>
  <c r="H46" i="117"/>
  <c r="H62" i="117"/>
  <c r="H42" i="117"/>
  <c r="J59" i="117"/>
  <c r="J60" i="117"/>
  <c r="J43" i="117"/>
  <c r="J64" i="117"/>
  <c r="J44" i="117"/>
  <c r="J65" i="117"/>
  <c r="J45" i="117"/>
  <c r="J42" i="117"/>
  <c r="J58" i="117"/>
  <c r="J46" i="117"/>
  <c r="J54" i="117"/>
  <c r="J62" i="117"/>
  <c r="J63" i="117"/>
  <c r="J61" i="117"/>
  <c r="T4" i="117"/>
  <c r="P4" i="117"/>
  <c r="R4" i="117"/>
  <c r="Q4" i="117"/>
  <c r="S4" i="117"/>
  <c r="I68" i="83"/>
  <c r="I66" i="83"/>
  <c r="I67" i="83"/>
  <c r="T28" i="117" l="1"/>
  <c r="T29" i="117"/>
  <c r="T30" i="117"/>
  <c r="T23" i="117"/>
  <c r="T27" i="117"/>
  <c r="T31" i="117"/>
  <c r="T33" i="117"/>
  <c r="T34" i="117"/>
  <c r="T12" i="117"/>
  <c r="T16" i="117"/>
  <c r="T14" i="117"/>
  <c r="T13" i="117"/>
  <c r="T15" i="117"/>
  <c r="I143" i="104" l="1"/>
  <c r="E217" i="104"/>
  <c r="C217" i="104"/>
  <c r="F217" i="104" l="1"/>
  <c r="C227" i="104" l="1"/>
  <c r="C225" i="104"/>
  <c r="C224" i="104"/>
  <c r="C223" i="104"/>
  <c r="C214" i="104"/>
  <c r="C215" i="104"/>
  <c r="C216" i="104"/>
  <c r="E216" i="104"/>
  <c r="E214" i="104"/>
  <c r="F214" i="104" l="1"/>
  <c r="F216" i="104"/>
  <c r="G128" i="104"/>
  <c r="G127" i="104"/>
  <c r="E55" i="104"/>
  <c r="E54" i="104"/>
  <c r="E53" i="104"/>
  <c r="I173" i="104"/>
  <c r="I172" i="104"/>
  <c r="I171" i="104"/>
  <c r="I167" i="104"/>
  <c r="I166" i="104"/>
  <c r="I165" i="104"/>
  <c r="I164" i="104"/>
  <c r="I170" i="104"/>
  <c r="I162" i="104"/>
  <c r="I159" i="104"/>
  <c r="I163" i="104"/>
  <c r="G159" i="104"/>
  <c r="I168" i="104" l="1"/>
  <c r="D13" i="110" l="1"/>
  <c r="O13" i="110" l="1"/>
  <c r="Q13" i="110"/>
  <c r="K13" i="110"/>
  <c r="M13" i="110"/>
  <c r="L13" i="110"/>
  <c r="N13" i="110"/>
  <c r="S13" i="110"/>
  <c r="P13" i="110"/>
  <c r="R13" i="110"/>
  <c r="I161" i="104" l="1"/>
  <c r="I160" i="104"/>
  <c r="B120" i="104" l="1"/>
  <c r="D111" i="104"/>
  <c r="D114" i="104" s="1"/>
  <c r="C111" i="104"/>
  <c r="C114" i="104" s="1"/>
  <c r="E108" i="104"/>
  <c r="D108" i="104"/>
  <c r="C108" i="104"/>
  <c r="E6" i="104"/>
  <c r="E7" i="104"/>
  <c r="E12" i="104"/>
  <c r="E5" i="104"/>
  <c r="E4" i="104"/>
  <c r="F89" i="104"/>
  <c r="E89" i="104"/>
  <c r="C94" i="104"/>
  <c r="C93" i="104"/>
  <c r="H93" i="104" s="1"/>
  <c r="D92" i="104"/>
  <c r="C92" i="104" s="1"/>
  <c r="D91" i="104"/>
  <c r="C91" i="104" s="1"/>
  <c r="H91" i="104" s="1"/>
  <c r="D90" i="104"/>
  <c r="C90" i="104" s="1"/>
  <c r="H90" i="104" s="1"/>
  <c r="D89" i="104"/>
  <c r="F92" i="104" l="1"/>
  <c r="H92" i="104"/>
  <c r="F94" i="104"/>
  <c r="H94" i="104"/>
  <c r="F93" i="104"/>
  <c r="C120" i="104"/>
  <c r="C118" i="104"/>
  <c r="C119" i="104"/>
  <c r="D118" i="104"/>
  <c r="D120" i="104"/>
  <c r="D117" i="104"/>
  <c r="B111" i="104"/>
  <c r="D119" i="104"/>
  <c r="C117" i="104"/>
  <c r="E93" i="104"/>
  <c r="E90" i="104"/>
  <c r="F90" i="104"/>
  <c r="F91" i="104"/>
  <c r="E91" i="104"/>
  <c r="E94" i="104"/>
  <c r="E92" i="104"/>
  <c r="F202" i="104"/>
  <c r="E201" i="104"/>
  <c r="E200" i="104"/>
  <c r="E198" i="104"/>
  <c r="E207" i="104" l="1"/>
  <c r="E111" i="104"/>
  <c r="E114" i="104" s="1"/>
  <c r="H55" i="104"/>
  <c r="H54" i="104"/>
  <c r="D54" i="104"/>
  <c r="D55" i="104"/>
  <c r="C55" i="104" s="1"/>
  <c r="D53" i="104"/>
  <c r="G55" i="104" l="1"/>
  <c r="E118" i="104"/>
  <c r="E117" i="104"/>
  <c r="E120" i="104"/>
  <c r="E119" i="104"/>
  <c r="G54" i="104"/>
  <c r="C53" i="104"/>
  <c r="C54" i="104"/>
  <c r="G199" i="104"/>
  <c r="F205" i="104"/>
  <c r="F204" i="104"/>
  <c r="G198" i="104"/>
  <c r="F203" i="104"/>
  <c r="G203" i="104"/>
  <c r="G202" i="104"/>
  <c r="F207" i="104" l="1"/>
  <c r="G207" i="104"/>
  <c r="U271" i="104" l="1"/>
  <c r="U274" i="104"/>
  <c r="F12" i="110" l="1"/>
  <c r="F11" i="110"/>
  <c r="D14" i="110"/>
  <c r="O14" i="110" l="1"/>
  <c r="Q14" i="110"/>
  <c r="K14" i="110"/>
  <c r="M14" i="110"/>
  <c r="N14" i="110"/>
  <c r="L14" i="110"/>
  <c r="S14" i="110"/>
  <c r="P14" i="110"/>
  <c r="R14" i="110"/>
  <c r="O16" i="110"/>
  <c r="F4" i="110"/>
  <c r="E15" i="110"/>
  <c r="J13" i="110"/>
  <c r="J14" i="110"/>
  <c r="J15" i="110"/>
  <c r="J12" i="110"/>
  <c r="F14" i="110"/>
  <c r="F13" i="110"/>
  <c r="Q15" i="110" l="1"/>
  <c r="L15" i="110"/>
  <c r="M15" i="110"/>
  <c r="N15" i="110"/>
  <c r="K15" i="110"/>
  <c r="P16" i="110"/>
  <c r="S16" i="110"/>
  <c r="R16" i="110"/>
  <c r="S15" i="110"/>
  <c r="P15" i="110"/>
  <c r="R15" i="110"/>
  <c r="F15" i="110"/>
  <c r="F16" i="110"/>
  <c r="J16" i="110"/>
  <c r="I145" i="104" l="1"/>
  <c r="G145" i="104"/>
  <c r="G148" i="104"/>
  <c r="G146" i="104"/>
  <c r="G147" i="104"/>
  <c r="G144" i="104"/>
  <c r="G142" i="104"/>
  <c r="G143" i="104" s="1"/>
  <c r="G141" i="104"/>
  <c r="G140" i="104"/>
  <c r="G139" i="104"/>
  <c r="G138" i="104"/>
  <c r="G149" i="104" l="1"/>
  <c r="G152" i="104" s="1"/>
  <c r="G151" i="104" s="1"/>
  <c r="I147" i="104"/>
  <c r="I146" i="104"/>
  <c r="G150" i="104" l="1"/>
  <c r="I149" i="104"/>
  <c r="I150" i="104" s="1"/>
  <c r="G153" i="104"/>
  <c r="I152" i="104" l="1"/>
  <c r="I151" i="104" s="1"/>
  <c r="I148" i="104"/>
  <c r="I153" i="104" l="1"/>
  <c r="C19" i="83" l="1"/>
  <c r="C23" i="83"/>
  <c r="I23" i="83" s="1"/>
  <c r="M21" i="83"/>
  <c r="L21" i="83"/>
  <c r="M32" i="83"/>
  <c r="L32" i="83"/>
  <c r="L34" i="83"/>
  <c r="M34" i="83"/>
  <c r="L41" i="83"/>
  <c r="M41" i="83"/>
  <c r="L37" i="83"/>
  <c r="M37" i="83"/>
  <c r="L38" i="83"/>
  <c r="M38" i="83"/>
  <c r="L39" i="83"/>
  <c r="M39" i="83"/>
  <c r="L49" i="83"/>
  <c r="M49" i="83"/>
  <c r="L50" i="83"/>
  <c r="M50" i="83"/>
  <c r="L52" i="83"/>
  <c r="M52" i="83"/>
  <c r="L53" i="83"/>
  <c r="M53" i="83"/>
  <c r="L54" i="83"/>
  <c r="M54" i="83"/>
  <c r="L55" i="83"/>
  <c r="M55" i="83"/>
  <c r="L58" i="83"/>
  <c r="M58" i="83"/>
  <c r="I19" i="83" l="1"/>
  <c r="I61" i="83" l="1"/>
  <c r="I62" i="83"/>
  <c r="E190" i="104"/>
  <c r="I65" i="83" l="1"/>
  <c r="AB159" i="113" l="1"/>
  <c r="AB18" i="113"/>
  <c r="AB70" i="113"/>
  <c r="AB82" i="113"/>
  <c r="AB206" i="113"/>
  <c r="AB91" i="113"/>
  <c r="AB138" i="113"/>
  <c r="AB66" i="113"/>
  <c r="AB72" i="113"/>
  <c r="AB89" i="113"/>
  <c r="AB115" i="113"/>
  <c r="AB219" i="113"/>
  <c r="AB95" i="113"/>
  <c r="AB132" i="113"/>
  <c r="AB197" i="113"/>
  <c r="AB158" i="113"/>
  <c r="AB213" i="113"/>
  <c r="AB57" i="113"/>
  <c r="AB161" i="113"/>
  <c r="AB33" i="113"/>
  <c r="AB143" i="113"/>
  <c r="AB121" i="113"/>
  <c r="AB75" i="113"/>
  <c r="AB211" i="113"/>
  <c r="AB177" i="113"/>
  <c r="AB179" i="113"/>
  <c r="AB25" i="113"/>
  <c r="AB139" i="113"/>
  <c r="AB185" i="113"/>
  <c r="AB28" i="113"/>
  <c r="AB178" i="113"/>
  <c r="AB199" i="113"/>
  <c r="AB69" i="113"/>
  <c r="AB220" i="113"/>
  <c r="AB106" i="113"/>
  <c r="AB171" i="113"/>
  <c r="AB47" i="113"/>
  <c r="AB182" i="113"/>
  <c r="AB76" i="113"/>
  <c r="AB140" i="113"/>
  <c r="AB34" i="113"/>
  <c r="AB61" i="113"/>
  <c r="AB233" i="113"/>
  <c r="AB36" i="113"/>
  <c r="AB198" i="113"/>
  <c r="AB24" i="113"/>
  <c r="AB104" i="113"/>
  <c r="AB193" i="113"/>
  <c r="AB60" i="113"/>
  <c r="AB151" i="113"/>
  <c r="AB215" i="113"/>
  <c r="AB62" i="113"/>
  <c r="AB227" i="113"/>
  <c r="AB90" i="113"/>
  <c r="AB173" i="113"/>
  <c r="AB133" i="113"/>
  <c r="AB74" i="113"/>
  <c r="AB87" i="113"/>
  <c r="AB103" i="113"/>
  <c r="AB63" i="113"/>
  <c r="AB150" i="113"/>
  <c r="AB127" i="113"/>
  <c r="AB214" i="113"/>
  <c r="AB122" i="113"/>
  <c r="AB73" i="113"/>
  <c r="AB160" i="113"/>
  <c r="AB188" i="113"/>
  <c r="AB124" i="113"/>
  <c r="AB134" i="113"/>
  <c r="AB38" i="113"/>
  <c r="AB128" i="113"/>
  <c r="AB85" i="113"/>
  <c r="AB130" i="113"/>
  <c r="AB39" i="113"/>
  <c r="AB98" i="113"/>
  <c r="AB41" i="113"/>
  <c r="AB204" i="113"/>
  <c r="AB37" i="113"/>
  <c r="AB200" i="113"/>
  <c r="AB192" i="113"/>
  <c r="AB226" i="113"/>
  <c r="AB46" i="113"/>
  <c r="AB172" i="113"/>
  <c r="AB55" i="113"/>
  <c r="AB154" i="113"/>
  <c r="AB224" i="113"/>
  <c r="AB22" i="113"/>
  <c r="AB126" i="113"/>
  <c r="AB54" i="113"/>
  <c r="AB146" i="113"/>
  <c r="AB149" i="113"/>
  <c r="AB35" i="113"/>
  <c r="AB21" i="113"/>
  <c r="AB196" i="113"/>
  <c r="AB218" i="113"/>
  <c r="AB136" i="113"/>
  <c r="AB147" i="113"/>
  <c r="AB176" i="113"/>
  <c r="AB71" i="113"/>
  <c r="AB181" i="113"/>
  <c r="AB135" i="113"/>
  <c r="AB190" i="113"/>
  <c r="AB229" i="113"/>
  <c r="AB180" i="113"/>
  <c r="AB142" i="113"/>
  <c r="AB228" i="113"/>
  <c r="AB50" i="113"/>
  <c r="AB205" i="113"/>
  <c r="AB217" i="113"/>
  <c r="AB26" i="113"/>
  <c r="AB209" i="113"/>
  <c r="AB123" i="113"/>
  <c r="AB231" i="113"/>
  <c r="AB212" i="113"/>
  <c r="AB44" i="113"/>
  <c r="AB241" i="113"/>
  <c r="AB93" i="113"/>
  <c r="AB239" i="113"/>
  <c r="AB108" i="113"/>
  <c r="AB223" i="113"/>
  <c r="AB99" i="113"/>
  <c r="AB243" i="113"/>
  <c r="AB225" i="113"/>
  <c r="AB19" i="113"/>
  <c r="AB175" i="113"/>
  <c r="AB155" i="113"/>
  <c r="AB16" i="113"/>
  <c r="AB105" i="113"/>
  <c r="AB156" i="113"/>
  <c r="AB167" i="113"/>
  <c r="AB203" i="113"/>
  <c r="AB144" i="113"/>
  <c r="AB235" i="113"/>
  <c r="AB111" i="113"/>
  <c r="AB174" i="113"/>
  <c r="AB51" i="113"/>
  <c r="AB64" i="113"/>
  <c r="AB30" i="113"/>
  <c r="AB101" i="113"/>
  <c r="AB114" i="113"/>
  <c r="AB43" i="113"/>
  <c r="AB113" i="113"/>
  <c r="AB169" i="113"/>
  <c r="AB80" i="113"/>
  <c r="AB238" i="113"/>
  <c r="AB201" i="113"/>
  <c r="AB67" i="113"/>
  <c r="AB148" i="113"/>
  <c r="AB141" i="113"/>
  <c r="AB31" i="113"/>
  <c r="AB107" i="113"/>
  <c r="AB230" i="113"/>
  <c r="AB88" i="113"/>
  <c r="AB242" i="113"/>
  <c r="AB97" i="113"/>
  <c r="AB210" i="113"/>
  <c r="AB236" i="113"/>
  <c r="AB83" i="113"/>
  <c r="AB191" i="113"/>
  <c r="AB145" i="113"/>
  <c r="AB189" i="113"/>
  <c r="AB49" i="113"/>
  <c r="AB112" i="113"/>
  <c r="AB202" i="113"/>
  <c r="AB23" i="113"/>
  <c r="AB152" i="113"/>
  <c r="AB240" i="113"/>
  <c r="AB92" i="113"/>
  <c r="AB32" i="113"/>
  <c r="AB96" i="113"/>
  <c r="AB20" i="113"/>
  <c r="AB102" i="113"/>
  <c r="AB153" i="113"/>
  <c r="AB86" i="113"/>
  <c r="AB52" i="113"/>
  <c r="AB125" i="113"/>
  <c r="AB221" i="113"/>
  <c r="AB116" i="113"/>
  <c r="AB48" i="113"/>
  <c r="AB162" i="113"/>
  <c r="AB58" i="113"/>
  <c r="AB81" i="113"/>
  <c r="AB164" i="113"/>
  <c r="AB77" i="113"/>
  <c r="AB195" i="113"/>
  <c r="AB117" i="113"/>
  <c r="AB183" i="113"/>
  <c r="AB94" i="113"/>
  <c r="AB45" i="113"/>
  <c r="AB65" i="113"/>
  <c r="AB68" i="113"/>
  <c r="AB109" i="113"/>
  <c r="AB234" i="113"/>
  <c r="AB194" i="113"/>
  <c r="AB100" i="113"/>
  <c r="AB129" i="113"/>
  <c r="AB119" i="113"/>
  <c r="AB59" i="113"/>
  <c r="AB232" i="113"/>
  <c r="AB137" i="113"/>
  <c r="AB79" i="113"/>
  <c r="AB208" i="113"/>
  <c r="AB84" i="113"/>
  <c r="AB157" i="113"/>
  <c r="AB120" i="113"/>
  <c r="AB27" i="113"/>
  <c r="AB56" i="113"/>
  <c r="AB216" i="113"/>
  <c r="AB40" i="113"/>
  <c r="AB237" i="113"/>
  <c r="AB29" i="113"/>
  <c r="AB170" i="113"/>
  <c r="AB17" i="113"/>
  <c r="AB165" i="113"/>
  <c r="AB131" i="113"/>
  <c r="AB118" i="113"/>
  <c r="AB207" i="113"/>
  <c r="AB186" i="113"/>
  <c r="AB166" i="113"/>
  <c r="AB78" i="113"/>
  <c r="AB187" i="113"/>
  <c r="AB53" i="113"/>
  <c r="AB42" i="113"/>
  <c r="AB110" i="113"/>
  <c r="AB168" i="113"/>
  <c r="AB163" i="113"/>
  <c r="AB184" i="113"/>
  <c r="AB222" i="113"/>
  <c r="AI226" i="113" l="1"/>
  <c r="AI103" i="113"/>
  <c r="AI161" i="113"/>
  <c r="AI102" i="113"/>
  <c r="AI186" i="113"/>
  <c r="AI21" i="113"/>
  <c r="AI228" i="113"/>
  <c r="AI218" i="113"/>
  <c r="AI100" i="113"/>
  <c r="AI209" i="113"/>
  <c r="AI193" i="113"/>
  <c r="AI63" i="113"/>
  <c r="AI156" i="113"/>
  <c r="AI195" i="113"/>
  <c r="AI198" i="113"/>
  <c r="AI210" i="113"/>
  <c r="AI194" i="113"/>
  <c r="AI220" i="113"/>
  <c r="AI175" i="113"/>
  <c r="AI108" i="113"/>
  <c r="AI75" i="113"/>
  <c r="AI91" i="113"/>
  <c r="AI132" i="113"/>
  <c r="AI222" i="113"/>
  <c r="AI23" i="113"/>
  <c r="AI232" i="113"/>
  <c r="AI227" i="113"/>
  <c r="AI35" i="113"/>
  <c r="AI127" i="113"/>
  <c r="AI71" i="113"/>
  <c r="AI90" i="113"/>
  <c r="AI83" i="113"/>
  <c r="AI30" i="113"/>
  <c r="AI20" i="113"/>
  <c r="AI66" i="113"/>
  <c r="AI47" i="113"/>
  <c r="AI50" i="113"/>
  <c r="AI240" i="113"/>
  <c r="AI72" i="113"/>
  <c r="AI167" i="113"/>
  <c r="AI92" i="113"/>
  <c r="AI115" i="113"/>
  <c r="AI145" i="113"/>
  <c r="AI54" i="113"/>
  <c r="AI168" i="113"/>
  <c r="AI130" i="113"/>
  <c r="AI121" i="113"/>
  <c r="AI179" i="113"/>
  <c r="AI207" i="113"/>
  <c r="AI151" i="113"/>
  <c r="AI44" i="113"/>
  <c r="AI178" i="113"/>
  <c r="AI185" i="113"/>
  <c r="AI124" i="113"/>
  <c r="AI137" i="113"/>
  <c r="AI159" i="113"/>
  <c r="AI162" i="113"/>
  <c r="AI105" i="113"/>
  <c r="AI38" i="113"/>
  <c r="AI118" i="113"/>
  <c r="AI221" i="113"/>
  <c r="AI62" i="113"/>
  <c r="AI110" i="113"/>
  <c r="AI93" i="113"/>
  <c r="AI131" i="113"/>
  <c r="AI173" i="113"/>
  <c r="AI140" i="113"/>
  <c r="AI43" i="113"/>
  <c r="AI65" i="113"/>
  <c r="AI146" i="113"/>
  <c r="AI170" i="113"/>
  <c r="AI116" i="113"/>
  <c r="AI188" i="113"/>
  <c r="AI147" i="113"/>
  <c r="AI169" i="113"/>
  <c r="AI99" i="113"/>
  <c r="AI141" i="113"/>
  <c r="AI225" i="113"/>
  <c r="AI68" i="113"/>
  <c r="AI74" i="113"/>
  <c r="AI26" i="113"/>
  <c r="AI216" i="113"/>
  <c r="AI88" i="113"/>
  <c r="AI177" i="113"/>
  <c r="AI174" i="113"/>
  <c r="AI201" i="113"/>
  <c r="AI104" i="113"/>
  <c r="AI37" i="113"/>
  <c r="AI123" i="113"/>
  <c r="AI49" i="113"/>
  <c r="AI229" i="113"/>
  <c r="AI117" i="113"/>
  <c r="AI114" i="113"/>
  <c r="AI56" i="113"/>
  <c r="AI112" i="113"/>
  <c r="AI67" i="113"/>
  <c r="AI36" i="113"/>
  <c r="AI52" i="113"/>
  <c r="AI19" i="113"/>
  <c r="AI122" i="113"/>
  <c r="AI95" i="113"/>
  <c r="AI199" i="113"/>
  <c r="AI86" i="113"/>
  <c r="AI97" i="113"/>
  <c r="AI164" i="113"/>
  <c r="AI148" i="113"/>
  <c r="AI80" i="113"/>
  <c r="AI243" i="113"/>
  <c r="AI234" i="113"/>
  <c r="AI219" i="113"/>
  <c r="AI135" i="113"/>
  <c r="AI165" i="113"/>
  <c r="AI223" i="113"/>
  <c r="AI205" i="113"/>
  <c r="AI189" i="113"/>
  <c r="AI28" i="113"/>
  <c r="AI183" i="113"/>
  <c r="AI171" i="113"/>
  <c r="AI24" i="113"/>
  <c r="AI176" i="113"/>
  <c r="AI76" i="113"/>
  <c r="AI34" i="113"/>
  <c r="AI180" i="113"/>
  <c r="AI157" i="113"/>
  <c r="AI187" i="113"/>
  <c r="AI190" i="113"/>
  <c r="AI57" i="113"/>
  <c r="AI111" i="113"/>
  <c r="AI113" i="113"/>
  <c r="AI196" i="113"/>
  <c r="AI46" i="113"/>
  <c r="AI16" i="113"/>
  <c r="AI154" i="113"/>
  <c r="AI214" i="113"/>
  <c r="AI98" i="113"/>
  <c r="AI17" i="113"/>
  <c r="AI134" i="113"/>
  <c r="AI142" i="113"/>
  <c r="AI125" i="113"/>
  <c r="AI213" i="113"/>
  <c r="AI84" i="113"/>
  <c r="AI230" i="113"/>
  <c r="AI182" i="113"/>
  <c r="AI22" i="113"/>
  <c r="AI212" i="113"/>
  <c r="AI101" i="113"/>
  <c r="AI211" i="113"/>
  <c r="AI239" i="113"/>
  <c r="AI191" i="113"/>
  <c r="AI87" i="113"/>
  <c r="AI237" i="113"/>
  <c r="AI133" i="113"/>
  <c r="AI172" i="113"/>
  <c r="AI233" i="113"/>
  <c r="AI192" i="113"/>
  <c r="AI160" i="113"/>
  <c r="AI53" i="113"/>
  <c r="AI107" i="113"/>
  <c r="AI39" i="113"/>
  <c r="AI129" i="113"/>
  <c r="AI144" i="113"/>
  <c r="AI73" i="113"/>
  <c r="AI238" i="113"/>
  <c r="AI143" i="113"/>
  <c r="AI150" i="113"/>
  <c r="AI61" i="113"/>
  <c r="AI236" i="113"/>
  <c r="AI27" i="113"/>
  <c r="AI81" i="113"/>
  <c r="AI202" i="113"/>
  <c r="AI155" i="113"/>
  <c r="AI77" i="113"/>
  <c r="AI94" i="113"/>
  <c r="AI45" i="113"/>
  <c r="AI149" i="113"/>
  <c r="AI79" i="113"/>
  <c r="AI166" i="113"/>
  <c r="AI18" i="113"/>
  <c r="AI89" i="113"/>
  <c r="AI69" i="113"/>
  <c r="AI153" i="113"/>
  <c r="AI136" i="113"/>
  <c r="AI106" i="113"/>
  <c r="AI119" i="113"/>
  <c r="AI163" i="113"/>
  <c r="AI200" i="113"/>
  <c r="AI231" i="113"/>
  <c r="AI82" i="113"/>
  <c r="AI203" i="113"/>
  <c r="AI59" i="113"/>
  <c r="AI242" i="113"/>
  <c r="AI241" i="113"/>
  <c r="AI48" i="113"/>
  <c r="AI32" i="113"/>
  <c r="AI224" i="113"/>
  <c r="AI152" i="113"/>
  <c r="AI158" i="113"/>
  <c r="AI138" i="113"/>
  <c r="AI128" i="113"/>
  <c r="AI126" i="113"/>
  <c r="AI184" i="113"/>
  <c r="AI58" i="113"/>
  <c r="AI25" i="113"/>
  <c r="AI31" i="113"/>
  <c r="AI204" i="113"/>
  <c r="AI120" i="113"/>
  <c r="AI139" i="113"/>
  <c r="AI217" i="113"/>
  <c r="AI64" i="113"/>
  <c r="AI29" i="113"/>
  <c r="AI55" i="113"/>
  <c r="AI51" i="113"/>
  <c r="AI85" i="113"/>
  <c r="AI96" i="113"/>
  <c r="AI41" i="113"/>
  <c r="AI42" i="113"/>
  <c r="AI197" i="113"/>
  <c r="AI78" i="113"/>
  <c r="AI215" i="113"/>
  <c r="AI181" i="113"/>
  <c r="AI208" i="113"/>
  <c r="AI235" i="113"/>
  <c r="AI206" i="113"/>
  <c r="AI109" i="113"/>
  <c r="AI60" i="113"/>
  <c r="AI70" i="113"/>
  <c r="AI40" i="113"/>
  <c r="AI33" i="113"/>
  <c r="E182" i="104" l="1"/>
  <c r="E215" i="104" l="1"/>
  <c r="F215" i="104" s="1"/>
  <c r="G108" i="104"/>
  <c r="G111" i="104" s="1"/>
  <c r="G114" i="104" s="1"/>
  <c r="G119" i="104" s="1"/>
  <c r="E189" i="104"/>
  <c r="E186" i="104"/>
  <c r="G131" i="104"/>
  <c r="G130" i="104"/>
  <c r="G89" i="104"/>
  <c r="F108" i="104"/>
  <c r="F111" i="104" s="1"/>
  <c r="F114" i="104" s="1"/>
  <c r="G94" i="104"/>
  <c r="G92" i="104"/>
  <c r="G90" i="104"/>
  <c r="G93" i="104"/>
  <c r="G91" i="104"/>
  <c r="E183" i="104"/>
  <c r="I63" i="83" l="1"/>
  <c r="E188" i="104"/>
  <c r="G118" i="104"/>
  <c r="G117" i="104"/>
  <c r="G120" i="104"/>
  <c r="E187" i="104"/>
  <c r="E184" i="104"/>
  <c r="F118" i="104"/>
  <c r="F117" i="104"/>
  <c r="F120" i="104"/>
  <c r="F119" i="104"/>
  <c r="F208" i="104"/>
  <c r="G208" i="104"/>
  <c r="E208" i="104"/>
  <c r="I64" i="83" l="1"/>
  <c r="E185" i="104"/>
  <c r="M3" i="83" l="1"/>
  <c r="M13" i="83"/>
  <c r="M4" i="83"/>
  <c r="M14" i="83"/>
  <c r="M22" i="83"/>
  <c r="M24" i="83"/>
  <c r="M40" i="83"/>
  <c r="M42" i="83"/>
  <c r="M44" i="83"/>
  <c r="M45" i="83"/>
  <c r="M46" i="83"/>
  <c r="M47" i="83"/>
  <c r="M48" i="83"/>
  <c r="M25" i="83"/>
  <c r="M15" i="83"/>
  <c r="M16" i="83"/>
  <c r="M43" i="83"/>
  <c r="M36" i="83"/>
  <c r="M35" i="83"/>
  <c r="M2" i="83"/>
  <c r="L3" i="83"/>
  <c r="L13" i="83"/>
  <c r="L4" i="83"/>
  <c r="L14" i="83"/>
  <c r="L22" i="83"/>
  <c r="L24" i="83"/>
  <c r="L40" i="83"/>
  <c r="L42" i="83"/>
  <c r="L44" i="83"/>
  <c r="L45" i="83"/>
  <c r="L46" i="83"/>
  <c r="L47" i="83"/>
  <c r="L48" i="83"/>
  <c r="L25" i="83"/>
  <c r="L15" i="83"/>
  <c r="L16" i="83"/>
  <c r="L43" i="83"/>
  <c r="L36" i="83"/>
  <c r="L35" i="83"/>
  <c r="L2" i="83"/>
  <c r="AN45" i="113" l="1"/>
  <c r="AN85" i="113"/>
  <c r="AN33" i="113"/>
  <c r="AN71" i="113"/>
  <c r="AN100" i="113"/>
  <c r="AN49" i="113"/>
  <c r="AN123" i="113"/>
  <c r="AN41" i="113"/>
  <c r="AN66" i="113"/>
  <c r="AN108" i="113"/>
  <c r="AN30" i="113"/>
  <c r="AN17" i="113"/>
  <c r="AN64" i="113"/>
  <c r="AN81" i="113"/>
  <c r="AN118" i="113"/>
  <c r="AN31" i="113"/>
  <c r="AN20" i="113"/>
  <c r="AN44" i="113"/>
  <c r="AN77" i="113"/>
  <c r="AN39" i="113"/>
  <c r="AN48" i="113"/>
  <c r="AN19" i="113"/>
  <c r="AN50" i="113"/>
  <c r="AN86" i="113"/>
  <c r="AN110" i="113"/>
  <c r="AN32" i="113"/>
  <c r="AN90" i="113"/>
  <c r="AN116" i="113"/>
  <c r="AN21" i="113"/>
  <c r="AN79" i="113"/>
  <c r="AN120" i="113"/>
  <c r="AN46" i="113"/>
  <c r="AN101" i="113"/>
  <c r="AN55" i="113"/>
  <c r="AN89" i="113"/>
  <c r="AN60" i="113"/>
  <c r="AN96" i="113"/>
  <c r="AN121" i="113"/>
  <c r="AN40" i="113"/>
  <c r="AN16" i="113"/>
  <c r="AN73" i="113"/>
  <c r="AN107" i="113"/>
  <c r="AN87" i="113"/>
  <c r="AN124" i="113"/>
  <c r="AN83" i="113"/>
  <c r="AN56" i="113"/>
  <c r="AN82" i="113"/>
  <c r="AN112" i="113"/>
  <c r="AN52" i="113"/>
  <c r="AN109" i="113"/>
  <c r="AN51" i="113"/>
  <c r="AN106" i="113"/>
  <c r="AN122" i="113"/>
  <c r="AN27" i="113"/>
  <c r="AN25" i="113"/>
  <c r="AN29" i="113"/>
  <c r="AN67" i="113"/>
  <c r="AN37" i="113"/>
  <c r="AN53" i="113"/>
  <c r="AN23" i="113"/>
  <c r="AN84" i="113"/>
  <c r="AN115" i="113"/>
  <c r="AN34" i="113"/>
  <c r="AN78" i="113"/>
  <c r="AN36" i="113"/>
  <c r="AN98" i="113"/>
  <c r="AN15" i="113"/>
  <c r="AN35" i="113"/>
  <c r="AN72" i="113"/>
  <c r="AN95" i="113"/>
  <c r="AN47" i="113"/>
  <c r="AN119" i="113"/>
  <c r="AN43" i="113"/>
  <c r="AN103" i="113"/>
  <c r="AN28" i="113"/>
  <c r="AN61" i="113"/>
  <c r="AN76" i="113"/>
  <c r="AN97" i="113"/>
  <c r="AN59" i="113"/>
  <c r="AN88" i="113"/>
  <c r="AN42" i="113"/>
  <c r="AN54" i="113"/>
  <c r="AN91" i="113"/>
  <c r="AN111" i="113"/>
  <c r="AN26" i="113"/>
  <c r="AN70" i="113"/>
  <c r="AN104" i="113"/>
  <c r="AN80" i="113"/>
  <c r="AN74" i="113"/>
  <c r="AN113" i="113"/>
  <c r="AN75" i="113"/>
  <c r="AN93" i="113"/>
  <c r="AN22" i="113"/>
  <c r="AN63" i="113"/>
  <c r="AN105" i="113"/>
  <c r="AN58" i="113"/>
  <c r="AN24" i="113"/>
  <c r="AN57" i="113"/>
  <c r="AN69" i="113"/>
  <c r="AN92" i="113"/>
  <c r="AN117" i="113"/>
  <c r="AN62" i="113"/>
  <c r="AN68" i="113"/>
  <c r="AN114" i="113"/>
  <c r="AN102" i="113"/>
  <c r="AN38" i="113"/>
  <c r="AN94" i="113"/>
  <c r="AN65" i="113"/>
  <c r="AN99" i="113"/>
  <c r="AN18" i="113"/>
  <c r="AQ15" i="113" l="1"/>
  <c r="AR15" i="113" s="1"/>
  <c r="AP15" i="113"/>
  <c r="AM104" i="113"/>
  <c r="AO104" i="113"/>
  <c r="AQ104" i="113" s="1"/>
  <c r="AR104" i="113" s="1"/>
  <c r="AO118" i="113"/>
  <c r="AQ118" i="113" s="1"/>
  <c r="AR118" i="113" s="1"/>
  <c r="AM118" i="113"/>
  <c r="AO119" i="113"/>
  <c r="AQ119" i="113" s="1"/>
  <c r="AR119" i="113" s="1"/>
  <c r="AM119" i="113"/>
  <c r="AO82" i="113"/>
  <c r="AQ82" i="113" s="1"/>
  <c r="AR82" i="113" s="1"/>
  <c r="AM82" i="113"/>
  <c r="AO83" i="113"/>
  <c r="AQ83" i="113" s="1"/>
  <c r="AR83" i="113" s="1"/>
  <c r="AM83" i="113"/>
  <c r="AM76" i="113"/>
  <c r="AO76" i="113"/>
  <c r="AQ76" i="113" s="1"/>
  <c r="AR76" i="113" s="1"/>
  <c r="AO101" i="113"/>
  <c r="AQ101" i="113" s="1"/>
  <c r="AR101" i="113" s="1"/>
  <c r="AM101" i="113"/>
  <c r="AO60" i="113"/>
  <c r="AQ60" i="113" s="1"/>
  <c r="AR60" i="113" s="1"/>
  <c r="AM60" i="113"/>
  <c r="AO28" i="113"/>
  <c r="AQ28" i="113" s="1"/>
  <c r="AR28" i="113" s="1"/>
  <c r="AM28" i="113"/>
  <c r="AM58" i="113"/>
  <c r="AO58" i="113"/>
  <c r="AQ58" i="113" s="1"/>
  <c r="AR58" i="113" s="1"/>
  <c r="AM27" i="113"/>
  <c r="AO27" i="113"/>
  <c r="AQ27" i="113" s="1"/>
  <c r="AR27" i="113" s="1"/>
  <c r="AM115" i="113"/>
  <c r="AO115" i="113"/>
  <c r="AQ115" i="113" s="1"/>
  <c r="AR115" i="113" s="1"/>
  <c r="AO109" i="113"/>
  <c r="AQ109" i="113" s="1"/>
  <c r="AR109" i="113" s="1"/>
  <c r="AM109" i="113"/>
  <c r="AO45" i="113"/>
  <c r="AQ45" i="113" s="1"/>
  <c r="AR45" i="113" s="1"/>
  <c r="AM45" i="113"/>
  <c r="AM65" i="113"/>
  <c r="AO65" i="113"/>
  <c r="AQ65" i="113" s="1"/>
  <c r="AR65" i="113" s="1"/>
  <c r="AO110" i="113"/>
  <c r="AQ110" i="113" s="1"/>
  <c r="AR110" i="113" s="1"/>
  <c r="AM110" i="113"/>
  <c r="AO54" i="113"/>
  <c r="AQ54" i="113" s="1"/>
  <c r="AR54" i="113" s="1"/>
  <c r="AM54" i="113"/>
  <c r="AM51" i="113"/>
  <c r="AO51" i="113"/>
  <c r="AQ51" i="113" s="1"/>
  <c r="AR51" i="113" s="1"/>
  <c r="AO41" i="113"/>
  <c r="AQ41" i="113" s="1"/>
  <c r="AR41" i="113" s="1"/>
  <c r="AM41" i="113"/>
  <c r="AO72" i="113"/>
  <c r="AQ72" i="113" s="1"/>
  <c r="AR72" i="113" s="1"/>
  <c r="AM72" i="113"/>
  <c r="AM18" i="113"/>
  <c r="AO18" i="113"/>
  <c r="AQ18" i="113" s="1"/>
  <c r="AR18" i="113" s="1"/>
  <c r="AO59" i="113"/>
  <c r="AQ59" i="113" s="1"/>
  <c r="AR59" i="113" s="1"/>
  <c r="AM59" i="113"/>
  <c r="AO81" i="113"/>
  <c r="AQ81" i="113" s="1"/>
  <c r="AR81" i="113" s="1"/>
  <c r="AM81" i="113"/>
  <c r="AO97" i="113"/>
  <c r="AQ97" i="113" s="1"/>
  <c r="AR97" i="113" s="1"/>
  <c r="AM97" i="113"/>
  <c r="AO75" i="113"/>
  <c r="AQ75" i="113" s="1"/>
  <c r="AR75" i="113" s="1"/>
  <c r="AM75" i="113"/>
  <c r="AM93" i="113"/>
  <c r="AO93" i="113"/>
  <c r="AQ93" i="113" s="1"/>
  <c r="AR93" i="113" s="1"/>
  <c r="AO117" i="113"/>
  <c r="AQ117" i="113" s="1"/>
  <c r="AR117" i="113" s="1"/>
  <c r="AM117" i="113"/>
  <c r="AO29" i="113"/>
  <c r="AQ29" i="113" s="1"/>
  <c r="AR29" i="113" s="1"/>
  <c r="AM29" i="113"/>
  <c r="AO80" i="113"/>
  <c r="AQ80" i="113" s="1"/>
  <c r="AR80" i="113" s="1"/>
  <c r="AM80" i="113"/>
  <c r="AM34" i="113"/>
  <c r="AO34" i="113"/>
  <c r="AQ34" i="113" s="1"/>
  <c r="AR34" i="113" s="1"/>
  <c r="AO100" i="113"/>
  <c r="AQ100" i="113" s="1"/>
  <c r="AR100" i="113" s="1"/>
  <c r="AM100" i="113"/>
  <c r="AM79" i="113"/>
  <c r="AO79" i="113"/>
  <c r="AQ79" i="113" s="1"/>
  <c r="AR79" i="113" s="1"/>
  <c r="AM122" i="113"/>
  <c r="AO122" i="113"/>
  <c r="AQ122" i="113" s="1"/>
  <c r="AR122" i="113" s="1"/>
  <c r="AO121" i="113"/>
  <c r="AQ121" i="113" s="1"/>
  <c r="AR121" i="113" s="1"/>
  <c r="AM121" i="113"/>
  <c r="AM73" i="113"/>
  <c r="AO73" i="113"/>
  <c r="AQ73" i="113" s="1"/>
  <c r="AR73" i="113" s="1"/>
  <c r="AM21" i="113"/>
  <c r="AO21" i="113"/>
  <c r="AQ21" i="113" s="1"/>
  <c r="AR21" i="113" s="1"/>
  <c r="AO55" i="113"/>
  <c r="AQ55" i="113" s="1"/>
  <c r="AR55" i="113" s="1"/>
  <c r="AM55" i="113"/>
  <c r="AO63" i="113"/>
  <c r="AQ63" i="113" s="1"/>
  <c r="AR63" i="113" s="1"/>
  <c r="AM63" i="113"/>
  <c r="AO35" i="113"/>
  <c r="AQ35" i="113" s="1"/>
  <c r="AR35" i="113" s="1"/>
  <c r="AM35" i="113"/>
  <c r="AM68" i="113"/>
  <c r="AO68" i="113"/>
  <c r="AQ68" i="113" s="1"/>
  <c r="AR68" i="113" s="1"/>
  <c r="AO85" i="113"/>
  <c r="AQ85" i="113" s="1"/>
  <c r="AR85" i="113" s="1"/>
  <c r="AM85" i="113"/>
  <c r="AM22" i="113"/>
  <c r="AO22" i="113"/>
  <c r="AQ22" i="113" s="1"/>
  <c r="AR22" i="113" s="1"/>
  <c r="AO39" i="113"/>
  <c r="AQ39" i="113" s="1"/>
  <c r="AR39" i="113" s="1"/>
  <c r="AM39" i="113"/>
  <c r="AO90" i="113"/>
  <c r="AQ90" i="113" s="1"/>
  <c r="AR90" i="113" s="1"/>
  <c r="AM90" i="113"/>
  <c r="AO66" i="113"/>
  <c r="AQ66" i="113" s="1"/>
  <c r="AR66" i="113" s="1"/>
  <c r="AM66" i="113"/>
  <c r="AM20" i="113"/>
  <c r="AO20" i="113"/>
  <c r="AQ20" i="113" s="1"/>
  <c r="AR20" i="113" s="1"/>
  <c r="AO91" i="113"/>
  <c r="AQ91" i="113" s="1"/>
  <c r="AR91" i="113" s="1"/>
  <c r="AM91" i="113"/>
  <c r="AO86" i="113"/>
  <c r="AQ86" i="113" s="1"/>
  <c r="AR86" i="113" s="1"/>
  <c r="AM86" i="113"/>
  <c r="AO33" i="113"/>
  <c r="AQ33" i="113" s="1"/>
  <c r="AR33" i="113" s="1"/>
  <c r="AM33" i="113"/>
  <c r="AO44" i="113"/>
  <c r="AQ44" i="113" s="1"/>
  <c r="AR44" i="113" s="1"/>
  <c r="AM44" i="113"/>
  <c r="AM38" i="113"/>
  <c r="AO38" i="113"/>
  <c r="AQ38" i="113" s="1"/>
  <c r="AR38" i="113" s="1"/>
  <c r="AO24" i="113"/>
  <c r="AQ24" i="113" s="1"/>
  <c r="AR24" i="113" s="1"/>
  <c r="AM24" i="113"/>
  <c r="AO62" i="113"/>
  <c r="AQ62" i="113" s="1"/>
  <c r="AR62" i="113" s="1"/>
  <c r="AM62" i="113"/>
  <c r="AM16" i="113"/>
  <c r="AO16" i="113"/>
  <c r="AQ16" i="113" s="1"/>
  <c r="AR16" i="113" s="1"/>
  <c r="AO105" i="113"/>
  <c r="AQ105" i="113" s="1"/>
  <c r="AR105" i="113" s="1"/>
  <c r="AM105" i="113"/>
  <c r="AO74" i="113"/>
  <c r="AQ74" i="113" s="1"/>
  <c r="AR74" i="113" s="1"/>
  <c r="AM74" i="113"/>
  <c r="AO88" i="113"/>
  <c r="AQ88" i="113" s="1"/>
  <c r="AR88" i="113" s="1"/>
  <c r="AM88" i="113"/>
  <c r="AM56" i="113"/>
  <c r="AO56" i="113"/>
  <c r="AQ56" i="113" s="1"/>
  <c r="AR56" i="113" s="1"/>
  <c r="AO123" i="113"/>
  <c r="AQ123" i="113" s="1"/>
  <c r="AR123" i="113" s="1"/>
  <c r="AM123" i="113"/>
  <c r="AM124" i="113"/>
  <c r="AO124" i="113"/>
  <c r="AQ124" i="113" s="1"/>
  <c r="AR124" i="113" s="1"/>
  <c r="AO108" i="113"/>
  <c r="AQ108" i="113" s="1"/>
  <c r="AR108" i="113" s="1"/>
  <c r="AM108" i="113"/>
  <c r="AO46" i="113"/>
  <c r="AQ46" i="113" s="1"/>
  <c r="AR46" i="113" s="1"/>
  <c r="AM46" i="113"/>
  <c r="AO112" i="113"/>
  <c r="AQ112" i="113" s="1"/>
  <c r="AR112" i="113" s="1"/>
  <c r="AM112" i="113"/>
  <c r="AO78" i="113"/>
  <c r="AQ78" i="113" s="1"/>
  <c r="AR78" i="113" s="1"/>
  <c r="AM78" i="113"/>
  <c r="AM111" i="113"/>
  <c r="AO111" i="113"/>
  <c r="AQ111" i="113" s="1"/>
  <c r="AR111" i="113" s="1"/>
  <c r="AM125" i="113"/>
  <c r="AO125" i="113"/>
  <c r="AQ125" i="113" s="1"/>
  <c r="AR125" i="113" s="1"/>
  <c r="AM103" i="113"/>
  <c r="AO103" i="113"/>
  <c r="AQ103" i="113" s="1"/>
  <c r="AR103" i="113" s="1"/>
  <c r="AM17" i="113"/>
  <c r="AO17" i="113"/>
  <c r="AQ17" i="113" s="1"/>
  <c r="AR17" i="113" s="1"/>
  <c r="AO71" i="113"/>
  <c r="AQ71" i="113" s="1"/>
  <c r="AR71" i="113" s="1"/>
  <c r="AM71" i="113"/>
  <c r="AM47" i="113"/>
  <c r="AO47" i="113"/>
  <c r="AQ47" i="113" s="1"/>
  <c r="AR47" i="113" s="1"/>
  <c r="AO48" i="113"/>
  <c r="AQ48" i="113" s="1"/>
  <c r="AR48" i="113" s="1"/>
  <c r="AM48" i="113"/>
  <c r="AO102" i="113"/>
  <c r="AQ102" i="113" s="1"/>
  <c r="AR102" i="113" s="1"/>
  <c r="AM102" i="113"/>
  <c r="AM42" i="113"/>
  <c r="AO42" i="113"/>
  <c r="AQ42" i="113" s="1"/>
  <c r="AR42" i="113" s="1"/>
  <c r="AO70" i="113"/>
  <c r="AQ70" i="113" s="1"/>
  <c r="AR70" i="113" s="1"/>
  <c r="AM70" i="113"/>
  <c r="AM61" i="113"/>
  <c r="AO61" i="113"/>
  <c r="AQ61" i="113" s="1"/>
  <c r="AR61" i="113" s="1"/>
  <c r="AO106" i="113"/>
  <c r="AQ106" i="113" s="1"/>
  <c r="AR106" i="113" s="1"/>
  <c r="AM106" i="113"/>
  <c r="AM87" i="113"/>
  <c r="AO87" i="113"/>
  <c r="AQ87" i="113" s="1"/>
  <c r="AR87" i="113" s="1"/>
  <c r="AO52" i="113"/>
  <c r="AQ52" i="113" s="1"/>
  <c r="AR52" i="113" s="1"/>
  <c r="AM52" i="113"/>
  <c r="AO67" i="113"/>
  <c r="AQ67" i="113" s="1"/>
  <c r="AR67" i="113" s="1"/>
  <c r="AM67" i="113"/>
  <c r="AO19" i="113"/>
  <c r="AQ19" i="113" s="1"/>
  <c r="AR19" i="113" s="1"/>
  <c r="AM19" i="113"/>
  <c r="AO69" i="113"/>
  <c r="AQ69" i="113" s="1"/>
  <c r="AR69" i="113" s="1"/>
  <c r="AM69" i="113"/>
  <c r="AM50" i="113"/>
  <c r="AO50" i="113"/>
  <c r="AQ50" i="113" s="1"/>
  <c r="AR50" i="113" s="1"/>
  <c r="AO92" i="113"/>
  <c r="AQ92" i="113" s="1"/>
  <c r="AR92" i="113" s="1"/>
  <c r="AM92" i="113"/>
  <c r="AO37" i="113"/>
  <c r="AQ37" i="113" s="1"/>
  <c r="AR37" i="113" s="1"/>
  <c r="AM37" i="113"/>
  <c r="AO23" i="113"/>
  <c r="AQ23" i="113" s="1"/>
  <c r="AR23" i="113" s="1"/>
  <c r="AM23" i="113"/>
  <c r="AO40" i="113"/>
  <c r="AQ40" i="113" s="1"/>
  <c r="AR40" i="113" s="1"/>
  <c r="AM40" i="113"/>
  <c r="AO43" i="113"/>
  <c r="AQ43" i="113" s="1"/>
  <c r="AR43" i="113" s="1"/>
  <c r="AM43" i="113"/>
  <c r="AM99" i="113"/>
  <c r="AO99" i="113"/>
  <c r="AQ99" i="113" s="1"/>
  <c r="AR99" i="113" s="1"/>
  <c r="AO64" i="113"/>
  <c r="AQ64" i="113" s="1"/>
  <c r="AR64" i="113" s="1"/>
  <c r="AM64" i="113"/>
  <c r="AM25" i="113"/>
  <c r="AO25" i="113"/>
  <c r="AQ25" i="113" s="1"/>
  <c r="AR25" i="113" s="1"/>
  <c r="AO116" i="113"/>
  <c r="AQ116" i="113" s="1"/>
  <c r="AR116" i="113" s="1"/>
  <c r="AM116" i="113"/>
  <c r="AM49" i="113"/>
  <c r="AO49" i="113"/>
  <c r="AQ49" i="113" s="1"/>
  <c r="AR49" i="113" s="1"/>
  <c r="AM84" i="113"/>
  <c r="AO84" i="113"/>
  <c r="AQ84" i="113" s="1"/>
  <c r="AR84" i="113" s="1"/>
  <c r="AO36" i="113"/>
  <c r="AQ36" i="113" s="1"/>
  <c r="AR36" i="113" s="1"/>
  <c r="AM36" i="113"/>
  <c r="AO98" i="113"/>
  <c r="AQ98" i="113" s="1"/>
  <c r="AR98" i="113" s="1"/>
  <c r="AM98" i="113"/>
  <c r="AO26" i="113"/>
  <c r="AQ26" i="113" s="1"/>
  <c r="AR26" i="113" s="1"/>
  <c r="AM26" i="113"/>
  <c r="AO32" i="113"/>
  <c r="AQ32" i="113" s="1"/>
  <c r="AR32" i="113" s="1"/>
  <c r="AM32" i="113"/>
  <c r="AO31" i="113"/>
  <c r="AQ31" i="113" s="1"/>
  <c r="AR31" i="113" s="1"/>
  <c r="AM31" i="113"/>
  <c r="AM120" i="113"/>
  <c r="AO120" i="113"/>
  <c r="AQ120" i="113" s="1"/>
  <c r="AR120" i="113" s="1"/>
  <c r="AO114" i="113"/>
  <c r="AQ114" i="113" s="1"/>
  <c r="AR114" i="113" s="1"/>
  <c r="AM114" i="113"/>
  <c r="AO94" i="113"/>
  <c r="AQ94" i="113" s="1"/>
  <c r="AR94" i="113" s="1"/>
  <c r="AM94" i="113"/>
  <c r="AM30" i="113"/>
  <c r="AO30" i="113"/>
  <c r="AQ30" i="113" s="1"/>
  <c r="AR30" i="113" s="1"/>
  <c r="AO89" i="113"/>
  <c r="AQ89" i="113" s="1"/>
  <c r="AR89" i="113" s="1"/>
  <c r="AM89" i="113"/>
  <c r="AO95" i="113"/>
  <c r="AQ95" i="113" s="1"/>
  <c r="AR95" i="113" s="1"/>
  <c r="AM95" i="113"/>
  <c r="AM107" i="113"/>
  <c r="AO107" i="113"/>
  <c r="AQ107" i="113" s="1"/>
  <c r="AR107" i="113" s="1"/>
  <c r="AO113" i="113"/>
  <c r="AQ113" i="113" s="1"/>
  <c r="AR113" i="113" s="1"/>
  <c r="AM113" i="113"/>
  <c r="AO53" i="113"/>
  <c r="AQ53" i="113" s="1"/>
  <c r="AR53" i="113" s="1"/>
  <c r="AM53" i="113"/>
  <c r="AM96" i="113"/>
  <c r="AO96" i="113"/>
  <c r="AQ96" i="113" s="1"/>
  <c r="AR96" i="113" s="1"/>
  <c r="AO77" i="113"/>
  <c r="AQ77" i="113" s="1"/>
  <c r="AR77" i="113" s="1"/>
  <c r="AM77" i="113"/>
  <c r="AO57" i="113"/>
  <c r="AQ57" i="113" s="1"/>
  <c r="AR57" i="113" s="1"/>
  <c r="AM57" i="113"/>
  <c r="AP108" i="113" l="1"/>
  <c r="AP22" i="113"/>
  <c r="AP81" i="113"/>
  <c r="AP57" i="113"/>
  <c r="AP113" i="113"/>
  <c r="AP31" i="113"/>
  <c r="AP36" i="113"/>
  <c r="AP40" i="113"/>
  <c r="AP19" i="113"/>
  <c r="AP106" i="113"/>
  <c r="AP102" i="113"/>
  <c r="AP17" i="113"/>
  <c r="AP124" i="113"/>
  <c r="AP62" i="113"/>
  <c r="AP33" i="113"/>
  <c r="AP63" i="113"/>
  <c r="AP34" i="113"/>
  <c r="AP93" i="113"/>
  <c r="AP41" i="113"/>
  <c r="AP110" i="113"/>
  <c r="AP60" i="113"/>
  <c r="AP82" i="113"/>
  <c r="AP25" i="113"/>
  <c r="AP88" i="113"/>
  <c r="AP107" i="113"/>
  <c r="AP84" i="113"/>
  <c r="AP92" i="113"/>
  <c r="AP61" i="113"/>
  <c r="AP78" i="113"/>
  <c r="AP74" i="113"/>
  <c r="AP66" i="113"/>
  <c r="AP121" i="113"/>
  <c r="AP59" i="113"/>
  <c r="AP51" i="113"/>
  <c r="AP65" i="113"/>
  <c r="AP27" i="113"/>
  <c r="AP30" i="113"/>
  <c r="AP115" i="113"/>
  <c r="AP77" i="113"/>
  <c r="AP94" i="113"/>
  <c r="AP32" i="113"/>
  <c r="AP64" i="113"/>
  <c r="AP23" i="113"/>
  <c r="AP50" i="113"/>
  <c r="AP67" i="113"/>
  <c r="AP48" i="113"/>
  <c r="AP103" i="113"/>
  <c r="AP24" i="113"/>
  <c r="AP86" i="113"/>
  <c r="AP85" i="113"/>
  <c r="AP55" i="113"/>
  <c r="AP122" i="113"/>
  <c r="AP101" i="113"/>
  <c r="AP119" i="113"/>
  <c r="AP100" i="113"/>
  <c r="AP96" i="113"/>
  <c r="AP49" i="113"/>
  <c r="AP99" i="113"/>
  <c r="AP47" i="113"/>
  <c r="AP112" i="113"/>
  <c r="AP123" i="113"/>
  <c r="AP105" i="113"/>
  <c r="AP38" i="113"/>
  <c r="AP90" i="113"/>
  <c r="AP68" i="113"/>
  <c r="AP80" i="113"/>
  <c r="AP75" i="113"/>
  <c r="AP18" i="113"/>
  <c r="AP58" i="113"/>
  <c r="AP76" i="113"/>
  <c r="AP95" i="113"/>
  <c r="AP114" i="113"/>
  <c r="AP26" i="113"/>
  <c r="AP37" i="113"/>
  <c r="AP52" i="113"/>
  <c r="AP70" i="113"/>
  <c r="AP125" i="113"/>
  <c r="AP56" i="113"/>
  <c r="AP91" i="113"/>
  <c r="AP21" i="113"/>
  <c r="AP79" i="113"/>
  <c r="AP45" i="113"/>
  <c r="AP118" i="113"/>
  <c r="AP117" i="113"/>
  <c r="AP120" i="113"/>
  <c r="AP69" i="113"/>
  <c r="AP87" i="113"/>
  <c r="AP42" i="113"/>
  <c r="AP46" i="113"/>
  <c r="AP16" i="113"/>
  <c r="AP39" i="113"/>
  <c r="AP29" i="113"/>
  <c r="AP97" i="113"/>
  <c r="AP104" i="113"/>
  <c r="AP53" i="113"/>
  <c r="AP89" i="113"/>
  <c r="AP98" i="113"/>
  <c r="AP116" i="113"/>
  <c r="AP43" i="113"/>
  <c r="AP71" i="113"/>
  <c r="AP111" i="113"/>
  <c r="AP44" i="113"/>
  <c r="AP20" i="113"/>
  <c r="AP35" i="113"/>
  <c r="AP73" i="113"/>
  <c r="AP72" i="113"/>
  <c r="AP54" i="113"/>
  <c r="AP109" i="113"/>
  <c r="AP28" i="113"/>
  <c r="AP83" i="113"/>
  <c r="G32" i="117" l="1"/>
  <c r="F32" i="117"/>
  <c r="L32" i="117" l="1"/>
  <c r="I32" i="117"/>
  <c r="M32" i="117" s="1"/>
  <c r="N32" i="117"/>
  <c r="H32" i="117"/>
  <c r="K32" i="117"/>
  <c r="J32" i="117" l="1"/>
  <c r="T32" i="117"/>
  <c r="S32" i="117"/>
  <c r="U32" i="117"/>
  <c r="V32" i="117"/>
  <c r="X32" i="117"/>
  <c r="O32" i="117"/>
  <c r="P32" i="117"/>
  <c r="R32" i="117"/>
  <c r="W32" i="117"/>
  <c r="Q32" i="117" l="1"/>
</calcChain>
</file>

<file path=xl/sharedStrings.xml><?xml version="1.0" encoding="utf-8"?>
<sst xmlns="http://schemas.openxmlformats.org/spreadsheetml/2006/main" count="2202" uniqueCount="1214">
  <si>
    <t>Mass</t>
  </si>
  <si>
    <t>electron</t>
  </si>
  <si>
    <t>eV</t>
  </si>
  <si>
    <t>T</t>
  </si>
  <si>
    <t>G</t>
  </si>
  <si>
    <t>h</t>
  </si>
  <si>
    <t>c</t>
  </si>
  <si>
    <t>m</t>
  </si>
  <si>
    <t>meters</t>
  </si>
  <si>
    <t>Name</t>
  </si>
  <si>
    <t>=</t>
  </si>
  <si>
    <t>Units</t>
  </si>
  <si>
    <t>Force</t>
  </si>
  <si>
    <t>Time</t>
  </si>
  <si>
    <t>Momentum</t>
  </si>
  <si>
    <t>Energy</t>
  </si>
  <si>
    <t>Velocity</t>
  </si>
  <si>
    <t>Distance</t>
  </si>
  <si>
    <t>velocity</t>
  </si>
  <si>
    <t>s</t>
  </si>
  <si>
    <t>e</t>
  </si>
  <si>
    <t>Wavelength</t>
  </si>
  <si>
    <t>τ</t>
  </si>
  <si>
    <t>µ</t>
  </si>
  <si>
    <t>Constant</t>
  </si>
  <si>
    <t>Value</t>
  </si>
  <si>
    <t>m/s</t>
  </si>
  <si>
    <t>joules</t>
  </si>
  <si>
    <t>electron mass</t>
  </si>
  <si>
    <t>kg</t>
  </si>
  <si>
    <t>source</t>
  </si>
  <si>
    <t>Planck mass</t>
  </si>
  <si>
    <t>Planck Constant</t>
  </si>
  <si>
    <t>Planck charge</t>
  </si>
  <si>
    <t>Planck time</t>
  </si>
  <si>
    <t>seconds</t>
  </si>
  <si>
    <t>Elementary charge</t>
  </si>
  <si>
    <t>Rydberg constant</t>
  </si>
  <si>
    <t>Rydberg energy</t>
  </si>
  <si>
    <t>J</t>
  </si>
  <si>
    <t>m / s</t>
  </si>
  <si>
    <t>A</t>
  </si>
  <si>
    <t>v</t>
  </si>
  <si>
    <t>Planck Mass</t>
  </si>
  <si>
    <t>Speed of light</t>
  </si>
  <si>
    <t>Transition</t>
  </si>
  <si>
    <t>dimensionless</t>
  </si>
  <si>
    <t>gravitational constant</t>
  </si>
  <si>
    <t>Natural Units</t>
  </si>
  <si>
    <t>-</t>
  </si>
  <si>
    <t>kgm/s</t>
  </si>
  <si>
    <t>Sun</t>
  </si>
  <si>
    <t>Black Hole Sun</t>
  </si>
  <si>
    <t>Earth</t>
  </si>
  <si>
    <t>Gravitational constant</t>
  </si>
  <si>
    <t>Black Hole Earth</t>
  </si>
  <si>
    <t>m/kg</t>
  </si>
  <si>
    <t>Planck Length</t>
  </si>
  <si>
    <t>r</t>
  </si>
  <si>
    <t>Radius</t>
  </si>
  <si>
    <t>kilograms</t>
  </si>
  <si>
    <t>kg m / s</t>
  </si>
  <si>
    <t>kgm</t>
  </si>
  <si>
    <t>Max</t>
  </si>
  <si>
    <t>Acceleration</t>
  </si>
  <si>
    <t>Planck Temperature</t>
  </si>
  <si>
    <t>ℏ</t>
  </si>
  <si>
    <t>Photon</t>
  </si>
  <si>
    <t>Escape Velocity</t>
  </si>
  <si>
    <t>Bohr radius</t>
  </si>
  <si>
    <t>Length</t>
  </si>
  <si>
    <t>Boltzmann Constant</t>
  </si>
  <si>
    <t>Formula</t>
  </si>
  <si>
    <t>Planck length</t>
  </si>
  <si>
    <t>C</t>
  </si>
  <si>
    <t>uncertainty</t>
  </si>
  <si>
    <t>exact</t>
  </si>
  <si>
    <t>low</t>
  </si>
  <si>
    <t>high</t>
  </si>
  <si>
    <t>Unit</t>
  </si>
  <si>
    <t>Symbol</t>
  </si>
  <si>
    <t>V</t>
  </si>
  <si>
    <t>F</t>
  </si>
  <si>
    <t>Capacitance</t>
  </si>
  <si>
    <t>Inductance</t>
  </si>
  <si>
    <t>E</t>
  </si>
  <si>
    <t>H</t>
  </si>
  <si>
    <t>Coulomb constant</t>
  </si>
  <si>
    <t>Fermi Coupling Constant</t>
  </si>
  <si>
    <t>Conversion</t>
  </si>
  <si>
    <t>electron magnetic moment</t>
  </si>
  <si>
    <t>Planck Force</t>
  </si>
  <si>
    <t>Planck Time</t>
  </si>
  <si>
    <t>K</t>
  </si>
  <si>
    <t>elementary charge</t>
  </si>
  <si>
    <t>von Klitzing constant</t>
  </si>
  <si>
    <t>classical electron radius</t>
  </si>
  <si>
    <t>electron g factor</t>
  </si>
  <si>
    <t>electron mass energy equivalent</t>
  </si>
  <si>
    <t>MeV</t>
  </si>
  <si>
    <t>fine-structure constant</t>
  </si>
  <si>
    <t>Inverse fine-structure constant</t>
  </si>
  <si>
    <t>weak mixing angle</t>
  </si>
  <si>
    <t>V s</t>
  </si>
  <si>
    <t>1 J</t>
  </si>
  <si>
    <t>MKS value</t>
  </si>
  <si>
    <t>Kinetic Energy</t>
  </si>
  <si>
    <t>Total Energy</t>
  </si>
  <si>
    <t>1/m</t>
  </si>
  <si>
    <t>proton mass</t>
  </si>
  <si>
    <t>p</t>
  </si>
  <si>
    <t>KE</t>
  </si>
  <si>
    <t>Planck Momentum</t>
  </si>
  <si>
    <t>Planck Energy</t>
  </si>
  <si>
    <t>Planck Charge</t>
  </si>
  <si>
    <t>Concise form</t>
  </si>
  <si>
    <t>joule-electronvolt relationship</t>
  </si>
  <si>
    <t>%</t>
  </si>
  <si>
    <t>Newtons</t>
  </si>
  <si>
    <t>1.173 444 110(26)</t>
  </si>
  <si>
    <t>Conductance</t>
  </si>
  <si>
    <t>Current</t>
  </si>
  <si>
    <t>Impedance</t>
  </si>
  <si>
    <t>Magnetic inductance</t>
  </si>
  <si>
    <t>Bohr Magneton</t>
  </si>
  <si>
    <t>Magnetic flux quantum</t>
  </si>
  <si>
    <t>conductance quantum</t>
  </si>
  <si>
    <t>Faraday constant</t>
  </si>
  <si>
    <t>Hartree energy</t>
  </si>
  <si>
    <t>hyperfine transition Cs-133</t>
  </si>
  <si>
    <t>Josephson Constant</t>
  </si>
  <si>
    <t>magnetic flux quantum</t>
  </si>
  <si>
    <t>Avagadro constant</t>
  </si>
  <si>
    <t>quantum of circulation</t>
  </si>
  <si>
    <t>Stefan-Boltzmann constant</t>
  </si>
  <si>
    <t>electron Compton wavelength</t>
  </si>
  <si>
    <t>electron reduced Compton wavelength</t>
  </si>
  <si>
    <t>Reduced Planck constant</t>
  </si>
  <si>
    <t>speed of light</t>
  </si>
  <si>
    <t>Josephson constant</t>
  </si>
  <si>
    <t>Conductance quantum</t>
  </si>
  <si>
    <t>S</t>
  </si>
  <si>
    <t>formula</t>
  </si>
  <si>
    <t>EM Unit</t>
  </si>
  <si>
    <t>MKS units</t>
  </si>
  <si>
    <t>Wb</t>
  </si>
  <si>
    <t xml:space="preserve">	ℏ</t>
  </si>
  <si>
    <t>α</t>
  </si>
  <si>
    <t>ƛ</t>
  </si>
  <si>
    <t>γ</t>
  </si>
  <si>
    <t>Period</t>
  </si>
  <si>
    <t>Exact value</t>
  </si>
  <si>
    <t>Hz / V</t>
  </si>
  <si>
    <t>J / T</t>
  </si>
  <si>
    <r>
      <t>T</t>
    </r>
    <r>
      <rPr>
        <b/>
        <vertAlign val="subscript"/>
        <sz val="14"/>
        <color theme="0"/>
        <rFont val="Calibri"/>
        <family val="2"/>
        <scheme val="minor"/>
      </rPr>
      <t>λ</t>
    </r>
  </si>
  <si>
    <t>Lepton</t>
  </si>
  <si>
    <t xml:space="preserve">T </t>
  </si>
  <si>
    <r>
      <t>k</t>
    </r>
    <r>
      <rPr>
        <vertAlign val="subscript"/>
        <sz val="12"/>
        <color theme="1"/>
        <rFont val="Calibri"/>
        <family val="2"/>
        <scheme val="minor"/>
      </rPr>
      <t>e</t>
    </r>
  </si>
  <si>
    <t>Rest mass operator</t>
  </si>
  <si>
    <t>Operator Name</t>
  </si>
  <si>
    <t>Charged Leptons</t>
  </si>
  <si>
    <t>Wavelength operator</t>
  </si>
  <si>
    <t>Velocity operator</t>
  </si>
  <si>
    <t>Spin operator</t>
  </si>
  <si>
    <t>Symmetry</t>
  </si>
  <si>
    <t>Max Potential</t>
  </si>
  <si>
    <t>Invariant</t>
  </si>
  <si>
    <t>Conserved quantity</t>
  </si>
  <si>
    <r>
      <t>ε</t>
    </r>
    <r>
      <rPr>
        <vertAlign val="subscript"/>
        <sz val="12"/>
        <color rgb="FF373637"/>
        <rFont val="Calibri"/>
        <family val="2"/>
        <scheme val="minor"/>
      </rPr>
      <t>0</t>
    </r>
  </si>
  <si>
    <r>
      <t>µ</t>
    </r>
    <r>
      <rPr>
        <vertAlign val="subscript"/>
        <sz val="12"/>
        <color theme="1"/>
        <rFont val="Calibri"/>
        <family val="2"/>
        <scheme val="minor"/>
      </rPr>
      <t>0</t>
    </r>
  </si>
  <si>
    <t>1/10</t>
  </si>
  <si>
    <t>Compton wavelength</t>
  </si>
  <si>
    <t>Rest Mass</t>
  </si>
  <si>
    <t>1/2</t>
  </si>
  <si>
    <r>
      <t>ƛ</t>
    </r>
    <r>
      <rPr>
        <vertAlign val="subscript"/>
        <sz val="12"/>
        <color theme="1"/>
        <rFont val="Calibri"/>
        <family val="2"/>
        <scheme val="minor"/>
      </rPr>
      <t>C</t>
    </r>
  </si>
  <si>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</si>
  <si>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</si>
  <si>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</si>
  <si>
    <t>1/25</t>
  </si>
  <si>
    <t>10 / 25</t>
  </si>
  <si>
    <t>25 / 62.5</t>
  </si>
  <si>
    <t>Sagittarius A*</t>
  </si>
  <si>
    <t>Ep (a) + Ep (b)</t>
  </si>
  <si>
    <t xml:space="preserve">   Total Energy reductions</t>
  </si>
  <si>
    <t>lp / T</t>
  </si>
  <si>
    <t>Uber operator in m/s</t>
  </si>
  <si>
    <t>.5 lp Lam C / Lam^2</t>
  </si>
  <si>
    <t>Uber operator dimensionless</t>
  </si>
  <si>
    <t>2 lp / lambda</t>
  </si>
  <si>
    <t>Mechanical</t>
  </si>
  <si>
    <t>Total Reductions</t>
  </si>
  <si>
    <t>Operators</t>
  </si>
  <si>
    <t>Proton charge</t>
  </si>
  <si>
    <t>Electron rest mass</t>
  </si>
  <si>
    <t>Proton rest mass</t>
  </si>
  <si>
    <t>Electron charge</t>
  </si>
  <si>
    <t>Electron Period</t>
  </si>
  <si>
    <t>Linear density</t>
  </si>
  <si>
    <t>v (momentum)</t>
  </si>
  <si>
    <r>
      <t>µ</t>
    </r>
    <r>
      <rPr>
        <vertAlign val="subscript"/>
        <sz val="12"/>
        <color theme="1"/>
        <rFont val="Calibri"/>
        <family val="2"/>
        <scheme val="minor"/>
      </rPr>
      <t>0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c</t>
    </r>
  </si>
  <si>
    <t>Electric permittivity</t>
  </si>
  <si>
    <t>Magnetic permeability</t>
  </si>
  <si>
    <t>Voltage</t>
  </si>
  <si>
    <t>Inertial mass</t>
  </si>
  <si>
    <t>T Lambda</t>
  </si>
  <si>
    <t>Total energy</t>
  </si>
  <si>
    <t>Kinetic energy</t>
  </si>
  <si>
    <t>ƛ / T,  Δx / Δt</t>
  </si>
  <si>
    <r>
      <rPr>
        <i/>
        <sz val="12"/>
        <color theme="1"/>
        <rFont val="Calibri"/>
        <family val="2"/>
        <scheme val="minor"/>
      </rPr>
      <t>p</t>
    </r>
    <r>
      <rPr>
        <vertAlign val="subscript"/>
        <sz val="12"/>
        <color theme="1"/>
        <rFont val="Calibri"/>
        <family val="2"/>
        <scheme val="minor"/>
      </rPr>
      <t>P</t>
    </r>
  </si>
  <si>
    <r>
      <rPr>
        <i/>
        <sz val="12"/>
        <color theme="1"/>
        <rFont val="Calibri"/>
        <family val="2"/>
        <scheme val="minor"/>
      </rPr>
      <t>E</t>
    </r>
    <r>
      <rPr>
        <vertAlign val="subscript"/>
        <sz val="12"/>
        <color theme="1"/>
        <rFont val="Calibri"/>
        <family val="2"/>
        <scheme val="minor"/>
      </rPr>
      <t>P</t>
    </r>
  </si>
  <si>
    <r>
      <rPr>
        <i/>
        <sz val="12"/>
        <color theme="1"/>
        <rFont val="Calibri"/>
        <family val="2"/>
        <scheme val="minor"/>
      </rPr>
      <t>k</t>
    </r>
    <r>
      <rPr>
        <vertAlign val="subscript"/>
        <sz val="12"/>
        <color theme="1"/>
        <rFont val="Calibri"/>
        <family val="2"/>
        <scheme val="minor"/>
      </rPr>
      <t>B</t>
    </r>
  </si>
  <si>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</si>
  <si>
    <r>
      <rPr>
        <i/>
        <sz val="12"/>
        <color theme="1"/>
        <rFont val="Calibri"/>
        <family val="2"/>
        <scheme val="minor"/>
      </rPr>
      <t>q</t>
    </r>
    <r>
      <rPr>
        <vertAlign val="subscript"/>
        <sz val="12"/>
        <color theme="1"/>
        <rFont val="Calibri"/>
        <family val="2"/>
        <scheme val="minor"/>
      </rPr>
      <t>P</t>
    </r>
  </si>
  <si>
    <r>
      <rPr>
        <i/>
        <sz val="12"/>
        <color theme="1"/>
        <rFont val="Calibri"/>
        <family val="2"/>
        <scheme val="minor"/>
      </rPr>
      <t>V</t>
    </r>
    <r>
      <rPr>
        <vertAlign val="subscript"/>
        <sz val="12"/>
        <color theme="1"/>
        <rFont val="Calibri"/>
        <family val="2"/>
        <scheme val="minor"/>
      </rPr>
      <t>P</t>
    </r>
  </si>
  <si>
    <r>
      <rPr>
        <i/>
        <sz val="12"/>
        <color theme="1"/>
        <rFont val="Calibri"/>
        <family val="2"/>
        <scheme val="minor"/>
      </rPr>
      <t>Z</t>
    </r>
    <r>
      <rPr>
        <vertAlign val="subscript"/>
        <sz val="12"/>
        <color theme="1"/>
        <rFont val="Calibri"/>
        <family val="2"/>
        <scheme val="minor"/>
      </rPr>
      <t>P</t>
    </r>
  </si>
  <si>
    <r>
      <rPr>
        <i/>
        <sz val="12"/>
        <color theme="1"/>
        <rFont val="Calibri"/>
        <family val="2"/>
        <scheme val="minor"/>
      </rPr>
      <t>B</t>
    </r>
    <r>
      <rPr>
        <vertAlign val="subscript"/>
        <sz val="12"/>
        <color theme="1"/>
        <rFont val="Calibri"/>
        <family val="2"/>
        <scheme val="minor"/>
      </rPr>
      <t>P</t>
    </r>
  </si>
  <si>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</si>
  <si>
    <r>
      <rPr>
        <i/>
        <sz val="12"/>
        <color theme="1"/>
        <rFont val="Calibri"/>
        <family val="2"/>
        <scheme val="minor"/>
      </rPr>
      <t>F</t>
    </r>
    <r>
      <rPr>
        <vertAlign val="subscript"/>
        <sz val="12"/>
        <color theme="1"/>
        <rFont val="Calibri"/>
        <family val="2"/>
        <scheme val="minor"/>
      </rPr>
      <t>P</t>
    </r>
  </si>
  <si>
    <r>
      <rPr>
        <i/>
        <sz val="12"/>
        <color theme="1"/>
        <rFont val="Calibri"/>
        <family val="2"/>
        <scheme val="minor"/>
      </rPr>
      <t>a</t>
    </r>
    <r>
      <rPr>
        <vertAlign val="subscript"/>
        <sz val="12"/>
        <color theme="1"/>
        <rFont val="Calibri"/>
        <family val="2"/>
        <scheme val="minor"/>
      </rPr>
      <t>P</t>
    </r>
  </si>
  <si>
    <r>
      <t>α</t>
    </r>
    <r>
      <rPr>
        <vertAlign val="superscript"/>
        <sz val="12"/>
        <color theme="1"/>
        <rFont val="Calibri"/>
        <family val="2"/>
        <scheme val="minor"/>
      </rPr>
      <t>-1</t>
    </r>
  </si>
  <si>
    <t>σ</t>
  </si>
  <si>
    <r>
      <rPr>
        <i/>
        <sz val="12"/>
        <color theme="1"/>
        <rFont val="Calibri"/>
        <family val="2"/>
        <scheme val="minor"/>
      </rPr>
      <t>N</t>
    </r>
    <r>
      <rPr>
        <vertAlign val="subscript"/>
        <sz val="12"/>
        <color theme="1"/>
        <rFont val="Calibri"/>
        <family val="2"/>
        <scheme val="minor"/>
      </rPr>
      <t>A</t>
    </r>
  </si>
  <si>
    <r>
      <rPr>
        <i/>
        <sz val="12"/>
        <color theme="1"/>
        <rFont val="Calibri"/>
        <family val="2"/>
        <scheme val="minor"/>
      </rPr>
      <t>K</t>
    </r>
    <r>
      <rPr>
        <vertAlign val="subscript"/>
        <sz val="12"/>
        <color theme="1"/>
        <rFont val="Calibri"/>
        <family val="2"/>
        <scheme val="minor"/>
      </rPr>
      <t>J</t>
    </r>
  </si>
  <si>
    <r>
      <rPr>
        <i/>
        <sz val="12"/>
        <color theme="1"/>
        <rFont val="Calibri"/>
        <family val="2"/>
        <scheme val="minor"/>
      </rPr>
      <t>Z</t>
    </r>
    <r>
      <rPr>
        <vertAlign val="subscript"/>
        <sz val="12"/>
        <color theme="1"/>
        <rFont val="Calibri"/>
        <family val="2"/>
        <scheme val="minor"/>
      </rPr>
      <t>0</t>
    </r>
  </si>
  <si>
    <r>
      <rPr>
        <i/>
        <sz val="12"/>
        <color theme="1"/>
        <rFont val="Calibri"/>
        <family val="2"/>
        <scheme val="minor"/>
      </rPr>
      <t>G</t>
    </r>
    <r>
      <rPr>
        <vertAlign val="subscript"/>
        <sz val="12"/>
        <color theme="1"/>
        <rFont val="Calibri"/>
        <family val="2"/>
        <scheme val="minor"/>
      </rPr>
      <t xml:space="preserve">F </t>
    </r>
    <r>
      <rPr>
        <sz val="12"/>
        <color theme="1"/>
        <rFont val="Calibri"/>
        <family val="2"/>
        <scheme val="minor"/>
      </rPr>
      <t>/ (ℏ</t>
    </r>
    <r>
      <rPr>
        <i/>
        <sz val="12"/>
        <color theme="1"/>
        <rFont val="Calibri"/>
        <family val="2"/>
        <scheme val="minor"/>
      </rPr>
      <t>c</t>
    </r>
    <r>
      <rPr>
        <sz val="12"/>
        <color theme="1"/>
        <rFont val="Calibri"/>
        <family val="2"/>
        <scheme val="minor"/>
      </rPr>
      <t>)</t>
    </r>
    <r>
      <rPr>
        <vertAlign val="superscript"/>
        <sz val="12"/>
        <color theme="1"/>
        <rFont val="Calibri"/>
        <family val="2"/>
        <scheme val="minor"/>
      </rPr>
      <t>3</t>
    </r>
  </si>
  <si>
    <r>
      <rPr>
        <i/>
        <sz val="12"/>
        <color theme="1"/>
        <rFont val="Calibri"/>
        <family val="2"/>
        <scheme val="minor"/>
      </rPr>
      <t>R</t>
    </r>
    <r>
      <rPr>
        <vertAlign val="subscript"/>
        <sz val="12"/>
        <color theme="1"/>
        <rFont val="Calibri"/>
        <family val="2"/>
        <scheme val="minor"/>
      </rPr>
      <t>k</t>
    </r>
  </si>
  <si>
    <r>
      <rPr>
        <i/>
        <sz val="12"/>
        <color theme="1"/>
        <rFont val="Calibri"/>
        <family val="2"/>
        <scheme val="minor"/>
      </rPr>
      <t>G</t>
    </r>
    <r>
      <rPr>
        <vertAlign val="subscript"/>
        <sz val="12"/>
        <color theme="1"/>
        <rFont val="Calibri"/>
        <family val="2"/>
        <scheme val="minor"/>
      </rPr>
      <t>0</t>
    </r>
  </si>
  <si>
    <r>
      <rPr>
        <i/>
        <sz val="12"/>
        <color theme="1"/>
        <rFont val="Calibri"/>
        <family val="2"/>
        <scheme val="minor"/>
      </rPr>
      <t>E</t>
    </r>
    <r>
      <rPr>
        <vertAlign val="subscript"/>
        <sz val="12"/>
        <color theme="1"/>
        <rFont val="Calibri"/>
        <family val="2"/>
        <scheme val="minor"/>
      </rPr>
      <t>h</t>
    </r>
  </si>
  <si>
    <r>
      <t>φ</t>
    </r>
    <r>
      <rPr>
        <vertAlign val="subscript"/>
        <sz val="12"/>
        <color theme="1"/>
        <rFont val="Calibri"/>
        <family val="2"/>
        <scheme val="minor"/>
      </rPr>
      <t>0</t>
    </r>
  </si>
  <si>
    <r>
      <rPr>
        <i/>
        <sz val="12"/>
        <color theme="1"/>
        <rFont val="Calibri"/>
        <family val="2"/>
        <scheme val="minor"/>
      </rPr>
      <t>a</t>
    </r>
    <r>
      <rPr>
        <vertAlign val="subscript"/>
        <sz val="12"/>
        <color theme="1"/>
        <rFont val="Calibri"/>
        <family val="2"/>
        <scheme val="minor"/>
      </rPr>
      <t>0</t>
    </r>
  </si>
  <si>
    <r>
      <rPr>
        <i/>
        <sz val="12"/>
        <color theme="1"/>
        <rFont val="Calibri"/>
        <family val="2"/>
        <scheme val="minor"/>
      </rPr>
      <t>r</t>
    </r>
    <r>
      <rPr>
        <vertAlign val="subscript"/>
        <sz val="12"/>
        <color theme="1"/>
        <rFont val="Calibri"/>
        <family val="2"/>
        <scheme val="minor"/>
      </rPr>
      <t>e</t>
    </r>
  </si>
  <si>
    <r>
      <rPr>
        <i/>
        <sz val="12"/>
        <color theme="1"/>
        <rFont val="Calibri"/>
        <family val="2"/>
        <scheme val="minor"/>
      </rPr>
      <t>hcR</t>
    </r>
    <r>
      <rPr>
        <vertAlign val="subscript"/>
        <sz val="12"/>
        <color theme="1"/>
        <rFont val="Calibri"/>
        <family val="2"/>
        <scheme val="minor"/>
      </rPr>
      <t>∞</t>
    </r>
  </si>
  <si>
    <r>
      <rPr>
        <i/>
        <sz val="12"/>
        <color theme="1"/>
        <rFont val="Calibri"/>
        <family val="2"/>
        <scheme val="minor"/>
      </rPr>
      <t>R</t>
    </r>
    <r>
      <rPr>
        <vertAlign val="subscript"/>
        <sz val="12"/>
        <color theme="1"/>
        <rFont val="Calibri"/>
        <family val="2"/>
        <scheme val="minor"/>
      </rPr>
      <t>∞</t>
    </r>
  </si>
  <si>
    <r>
      <t>µ</t>
    </r>
    <r>
      <rPr>
        <vertAlign val="subscript"/>
        <sz val="12"/>
        <color theme="1"/>
        <rFont val="Calibri"/>
        <family val="2"/>
        <scheme val="minor"/>
      </rPr>
      <t>B</t>
    </r>
  </si>
  <si>
    <r>
      <t>λ</t>
    </r>
    <r>
      <rPr>
        <vertAlign val="subscript"/>
        <sz val="12"/>
        <color theme="1"/>
        <rFont val="Calibri"/>
        <family val="2"/>
        <scheme val="minor"/>
      </rPr>
      <t>C</t>
    </r>
  </si>
  <si>
    <r>
      <t>µ</t>
    </r>
    <r>
      <rPr>
        <vertAlign val="subscript"/>
        <sz val="12"/>
        <color theme="1"/>
        <rFont val="Calibri"/>
        <family val="2"/>
        <scheme val="minor"/>
      </rPr>
      <t>e</t>
    </r>
  </si>
  <si>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e</t>
    </r>
  </si>
  <si>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 xml:space="preserve">e </t>
    </r>
    <r>
      <rPr>
        <i/>
        <sz val="12"/>
        <color theme="1"/>
        <rFont val="Calibri"/>
        <family val="2"/>
        <scheme val="minor"/>
      </rPr>
      <t>c</t>
    </r>
    <r>
      <rPr>
        <vertAlign val="superscript"/>
        <sz val="12"/>
        <color theme="1"/>
        <rFont val="Calibri"/>
        <family val="2"/>
        <scheme val="minor"/>
      </rPr>
      <t>2</t>
    </r>
  </si>
  <si>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 xml:space="preserve">e </t>
    </r>
    <r>
      <rPr>
        <i/>
        <sz val="12"/>
        <color theme="1"/>
        <rFont val="Calibri"/>
        <family val="2"/>
        <scheme val="minor"/>
      </rPr>
      <t>c</t>
    </r>
    <r>
      <rPr>
        <vertAlign val="superscript"/>
        <sz val="12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/>
    </r>
  </si>
  <si>
    <r>
      <rPr>
        <i/>
        <sz val="12"/>
        <color theme="1"/>
        <rFont val="Calibri"/>
        <family val="2"/>
        <scheme val="minor"/>
      </rPr>
      <t>g</t>
    </r>
    <r>
      <rPr>
        <vertAlign val="subscript"/>
        <sz val="12"/>
        <color theme="1"/>
        <rFont val="Calibri"/>
        <family val="2"/>
        <scheme val="minor"/>
      </rPr>
      <t>e</t>
    </r>
  </si>
  <si>
    <r>
      <t>Δ</t>
    </r>
    <r>
      <rPr>
        <i/>
        <sz val="12"/>
        <color theme="1"/>
        <rFont val="Calibri"/>
        <family val="2"/>
        <scheme val="minor"/>
      </rPr>
      <t>v</t>
    </r>
    <r>
      <rPr>
        <vertAlign val="subscript"/>
        <sz val="12"/>
        <color theme="1"/>
        <rFont val="Calibri"/>
        <family val="2"/>
        <scheme val="minor"/>
      </rPr>
      <t>Cs</t>
    </r>
  </si>
  <si>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µ</t>
    </r>
  </si>
  <si>
    <r>
      <t>µ</t>
    </r>
    <r>
      <rPr>
        <vertAlign val="subscript"/>
        <sz val="12"/>
        <color theme="1"/>
        <rFont val="Calibri"/>
        <family val="2"/>
        <scheme val="minor"/>
      </rPr>
      <t>µ</t>
    </r>
  </si>
  <si>
    <r>
      <t xml:space="preserve">πℏ /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e</t>
    </r>
  </si>
  <si>
    <r>
      <t>sin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θ</t>
    </r>
    <r>
      <rPr>
        <vertAlign val="subscript"/>
        <sz val="12"/>
        <color theme="1"/>
        <rFont val="Calibri"/>
        <family val="2"/>
        <scheme val="minor"/>
      </rPr>
      <t>W</t>
    </r>
  </si>
  <si>
    <r>
      <rPr>
        <i/>
        <sz val="12"/>
        <color theme="1"/>
        <rFont val="Calibri"/>
        <family val="2"/>
        <scheme val="minor"/>
      </rPr>
      <t>g</t>
    </r>
    <r>
      <rPr>
        <vertAlign val="subscript"/>
        <sz val="12"/>
        <color theme="1"/>
        <rFont val="Calibri"/>
        <family val="2"/>
        <scheme val="minor"/>
      </rPr>
      <t>µ</t>
    </r>
    <r>
      <rPr>
        <sz val="12"/>
        <color theme="1"/>
        <rFont val="Calibri"/>
        <family val="2"/>
        <scheme val="minor"/>
      </rPr>
      <t>-</t>
    </r>
  </si>
  <si>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τ</t>
    </r>
  </si>
  <si>
    <r>
      <t>λ</t>
    </r>
    <r>
      <rPr>
        <vertAlign val="subscript"/>
        <sz val="12"/>
        <color theme="1"/>
        <rFont val="Calibri"/>
        <family val="2"/>
        <scheme val="minor"/>
      </rPr>
      <t>C</t>
    </r>
    <r>
      <rPr>
        <sz val="12"/>
        <color theme="1"/>
        <rFont val="Calibri"/>
        <family val="2"/>
        <scheme val="minor"/>
      </rPr>
      <t>, µ</t>
    </r>
  </si>
  <si>
    <r>
      <t>λ</t>
    </r>
    <r>
      <rPr>
        <vertAlign val="subscript"/>
        <sz val="12"/>
        <color theme="1"/>
        <rFont val="Calibri"/>
        <family val="2"/>
        <scheme val="minor"/>
      </rPr>
      <t>C</t>
    </r>
    <r>
      <rPr>
        <sz val="12"/>
        <color theme="1"/>
        <rFont val="Calibri"/>
        <family val="2"/>
        <scheme val="minor"/>
      </rPr>
      <t>, τ</t>
    </r>
  </si>
  <si>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</si>
  <si>
    <t>Electron inertial mass</t>
  </si>
  <si>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√α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</si>
  <si>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l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rgb="FFC00000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rgb="FFC00000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bscript"/>
        <sz val="12"/>
        <color rgb="FFC00000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</si>
  <si>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l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 xml:space="preserve">2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</si>
  <si>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E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</si>
  <si>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t</t>
    </r>
    <r>
      <rPr>
        <i/>
        <vertAlign val="subscript"/>
        <sz val="12"/>
        <color theme="1"/>
        <rFont val="Calibri"/>
        <family val="2"/>
        <scheme val="minor"/>
      </rPr>
      <t>P</t>
    </r>
    <r>
      <rPr>
        <i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i/>
        <sz val="12"/>
        <color theme="1"/>
        <rFont val="Calibri"/>
        <family val="2"/>
        <scheme val="minor"/>
      </rPr>
      <t xml:space="preserve"> t</t>
    </r>
    <r>
      <rPr>
        <vertAlign val="subscript"/>
        <sz val="12"/>
        <color theme="1"/>
        <rFont val="Calibri"/>
        <family val="2"/>
        <scheme val="minor"/>
      </rPr>
      <t>P</t>
    </r>
    <r>
      <rPr>
        <b/>
        <sz val="12"/>
        <color rgb="FFC00000"/>
        <rFont val="Calibri"/>
        <family val="2"/>
        <scheme val="minor"/>
      </rPr>
      <t xml:space="preserve"> 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</si>
  <si>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E</t>
    </r>
    <r>
      <rPr>
        <i/>
        <vertAlign val="subscript"/>
        <sz val="12"/>
        <color theme="1"/>
        <rFont val="Calibri"/>
        <family val="2"/>
        <scheme val="minor"/>
      </rPr>
      <t>P</t>
    </r>
    <r>
      <rPr>
        <i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i/>
        <sz val="12"/>
        <color theme="1"/>
        <rFont val="Calibri"/>
        <family val="2"/>
        <scheme val="minor"/>
      </rPr>
      <t xml:space="preserve"> t</t>
    </r>
    <r>
      <rPr>
        <vertAlign val="subscript"/>
        <sz val="12"/>
        <color theme="1"/>
        <rFont val="Calibri"/>
        <family val="2"/>
        <scheme val="minor"/>
      </rPr>
      <t>P</t>
    </r>
    <r>
      <rPr>
        <b/>
        <sz val="12"/>
        <color rgb="FFC00000"/>
        <rFont val="Calibri"/>
        <family val="2"/>
        <scheme val="minor"/>
      </rPr>
      <t xml:space="preserve"> 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</si>
  <si>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m</t>
    </r>
    <r>
      <rPr>
        <i/>
        <vertAlign val="subscript"/>
        <sz val="12"/>
        <color theme="1"/>
        <rFont val="Calibri"/>
        <family val="2"/>
        <scheme val="minor"/>
      </rPr>
      <t>P</t>
    </r>
    <r>
      <rPr>
        <i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i/>
        <sz val="12"/>
        <color theme="1"/>
        <rFont val="Calibri"/>
        <family val="2"/>
        <scheme val="minor"/>
      </rPr>
      <t xml:space="preserve"> 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b/>
        <sz val="12"/>
        <color rgb="FFC00000"/>
        <rFont val="Calibri"/>
        <family val="2"/>
        <scheme val="minor"/>
      </rPr>
      <t xml:space="preserve"> }</t>
    </r>
  </si>
  <si>
    <t>Ω</t>
  </si>
  <si>
    <r>
      <t>φ</t>
    </r>
    <r>
      <rPr>
        <vertAlign val="subscript"/>
        <sz val="12"/>
        <color theme="1"/>
        <rFont val="Calibri"/>
        <family val="2"/>
        <scheme val="minor"/>
      </rPr>
      <t>P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</si>
  <si>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t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i/>
        <sz val="12"/>
        <color theme="1"/>
        <rFont val="Calibri"/>
        <family val="2"/>
        <scheme val="minor"/>
      </rPr>
      <t xml:space="preserve"> E</t>
    </r>
    <r>
      <rPr>
        <i/>
        <vertAlign val="subscript"/>
        <sz val="12"/>
        <color theme="1"/>
        <rFont val="Calibri"/>
        <family val="2"/>
        <scheme val="minor"/>
      </rPr>
      <t>P</t>
    </r>
    <r>
      <rPr>
        <i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</si>
  <si>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t</t>
    </r>
    <r>
      <rPr>
        <vertAlign val="subscript"/>
        <sz val="12"/>
        <rFont val="Calibri"/>
        <family val="2"/>
        <scheme val="minor"/>
      </rPr>
      <t>P</t>
    </r>
    <r>
      <rPr>
        <vertAlign val="superscript"/>
        <sz val="12"/>
        <rFont val="Calibri"/>
        <family val="2"/>
        <scheme val="minor"/>
      </rPr>
      <t>2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i/>
        <sz val="12"/>
        <color theme="1"/>
        <rFont val="Calibri"/>
        <family val="2"/>
        <scheme val="minor"/>
      </rPr>
      <t xml:space="preserve"> E</t>
    </r>
    <r>
      <rPr>
        <i/>
        <vertAlign val="subscript"/>
        <sz val="12"/>
        <color theme="1"/>
        <rFont val="Calibri"/>
        <family val="2"/>
        <scheme val="minor"/>
      </rPr>
      <t>P</t>
    </r>
    <r>
      <rPr>
        <i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</si>
  <si>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</si>
  <si>
    <t>reduced Planck Constant</t>
  </si>
  <si>
    <t>impedance of vacuum</t>
  </si>
  <si>
    <t>muon mass</t>
  </si>
  <si>
    <t>muon Compton wavelength</t>
  </si>
  <si>
    <t>muon g factor</t>
  </si>
  <si>
    <t>muon magnetic moment</t>
  </si>
  <si>
    <t>tau mass</t>
  </si>
  <si>
    <t>tau Compton wavelength</t>
  </si>
  <si>
    <r>
      <rPr>
        <b/>
        <i/>
        <sz val="14"/>
        <color theme="0"/>
        <rFont val="Calibri"/>
        <family val="2"/>
        <scheme val="minor"/>
      </rPr>
      <t>l</t>
    </r>
    <r>
      <rPr>
        <b/>
        <vertAlign val="subscript"/>
        <sz val="14"/>
        <color theme="0"/>
        <rFont val="Calibri"/>
        <family val="2"/>
        <scheme val="minor"/>
      </rPr>
      <t>P</t>
    </r>
  </si>
  <si>
    <r>
      <rPr>
        <b/>
        <i/>
        <sz val="14"/>
        <color theme="0"/>
        <rFont val="Calibri"/>
        <family val="2"/>
        <scheme val="minor"/>
      </rPr>
      <t>m</t>
    </r>
    <r>
      <rPr>
        <b/>
        <vertAlign val="subscript"/>
        <sz val="14"/>
        <color theme="0"/>
        <rFont val="Calibri"/>
        <family val="2"/>
        <scheme val="minor"/>
      </rPr>
      <t>P</t>
    </r>
  </si>
  <si>
    <r>
      <rPr>
        <b/>
        <i/>
        <sz val="14"/>
        <color theme="0"/>
        <rFont val="Calibri"/>
        <family val="2"/>
        <scheme val="minor"/>
      </rPr>
      <t>p</t>
    </r>
    <r>
      <rPr>
        <b/>
        <vertAlign val="subscript"/>
        <sz val="14"/>
        <color theme="0"/>
        <rFont val="Calibri"/>
        <family val="2"/>
        <scheme val="minor"/>
      </rPr>
      <t>P</t>
    </r>
  </si>
  <si>
    <r>
      <rPr>
        <b/>
        <i/>
        <sz val="14"/>
        <color theme="0"/>
        <rFont val="Calibri"/>
        <family val="2"/>
        <scheme val="minor"/>
      </rPr>
      <t>t</t>
    </r>
    <r>
      <rPr>
        <b/>
        <vertAlign val="subscript"/>
        <sz val="14"/>
        <color theme="0"/>
        <rFont val="Calibri"/>
        <family val="2"/>
        <scheme val="minor"/>
      </rPr>
      <t>P</t>
    </r>
  </si>
  <si>
    <r>
      <rPr>
        <b/>
        <i/>
        <sz val="14"/>
        <color theme="0"/>
        <rFont val="Calibri"/>
        <family val="2"/>
        <scheme val="minor"/>
      </rPr>
      <t>E</t>
    </r>
    <r>
      <rPr>
        <b/>
        <vertAlign val="subscript"/>
        <sz val="14"/>
        <color theme="0"/>
        <rFont val="Calibri"/>
        <family val="2"/>
        <scheme val="minor"/>
      </rPr>
      <t>P</t>
    </r>
  </si>
  <si>
    <t>Δx / Δt</t>
  </si>
  <si>
    <t>Natural Formula</t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</si>
  <si>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l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3</t>
    </r>
    <r>
      <rPr>
        <sz val="12"/>
        <color theme="1"/>
        <rFont val="Calibri"/>
        <family val="2"/>
        <scheme val="minor"/>
      </rPr>
      <t xml:space="preserve"> </t>
    </r>
    <r>
      <rPr>
        <sz val="12"/>
        <color rgb="FFC00000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m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vertAlign val="subscript"/>
        <sz val="12"/>
        <color rgb="FFC00000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</si>
  <si>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t>electric permittivity</t>
  </si>
  <si>
    <t>magnetic permeability</t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</si>
  <si>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p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,  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E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</si>
  <si>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l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sz val="12"/>
        <color rgb="FFC00000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m</t>
    </r>
    <r>
      <rPr>
        <vertAlign val="subscript"/>
        <sz val="12"/>
        <rFont val="Calibri"/>
        <family val="2"/>
        <scheme val="minor"/>
      </rPr>
      <t xml:space="preserve">P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</si>
  <si>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4π </t>
    </r>
    <r>
      <rPr>
        <i/>
        <sz val="12"/>
        <color theme="1"/>
        <rFont val="Calibri"/>
        <family val="2"/>
        <scheme val="minor"/>
      </rPr>
      <t>E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</si>
  <si>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2π </t>
    </r>
    <r>
      <rPr>
        <i/>
        <sz val="12"/>
        <color theme="1"/>
        <rFont val="Calibri"/>
        <family val="2"/>
        <scheme val="minor"/>
      </rPr>
      <t>E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α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</si>
  <si>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√α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π </t>
    </r>
    <r>
      <rPr>
        <i/>
        <sz val="12"/>
        <color theme="1"/>
        <rFont val="Calibri"/>
        <family val="2"/>
        <scheme val="minor"/>
      </rPr>
      <t>E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</si>
  <si>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π </t>
    </r>
    <r>
      <rPr>
        <i/>
        <sz val="12"/>
        <color theme="1"/>
        <rFont val="Calibri"/>
        <family val="2"/>
        <scheme val="minor"/>
      </rPr>
      <t>E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√α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</si>
  <si>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√α </t>
    </r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2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e</t>
    </r>
    <r>
      <rPr>
        <sz val="12"/>
        <color theme="1"/>
        <rFont val="Calibri"/>
        <family val="2"/>
        <scheme val="minor"/>
      </rPr>
      <t xml:space="preserve"> 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</si>
  <si>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rFont val="Calibri"/>
        <family val="2"/>
        <scheme val="minor"/>
      </rPr>
      <t xml:space="preserve"> l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i/>
        <sz val="12"/>
        <color theme="1"/>
        <rFont val="Calibri"/>
        <family val="2"/>
        <scheme val="minor"/>
      </rPr>
      <t xml:space="preserve"> 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i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</si>
  <si>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rFont val="Calibri"/>
        <family val="2"/>
        <scheme val="minor"/>
      </rPr>
      <t xml:space="preserve"> l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i/>
        <sz val="12"/>
        <color theme="1"/>
        <rFont val="Calibri"/>
        <family val="2"/>
        <scheme val="minor"/>
      </rPr>
      <t xml:space="preserve"> t</t>
    </r>
    <r>
      <rPr>
        <vertAlign val="subscript"/>
        <sz val="12"/>
        <color theme="1"/>
        <rFont val="Calibri"/>
        <family val="2"/>
        <scheme val="minor"/>
      </rPr>
      <t>P</t>
    </r>
    <r>
      <rPr>
        <i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</si>
  <si>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t>Hz</t>
  </si>
  <si>
    <r>
      <t>½</t>
    </r>
    <r>
      <rPr>
        <sz val="10.8"/>
        <color theme="1"/>
        <rFont val="Calibri"/>
        <family val="2"/>
      </rPr>
      <t xml:space="preserve"> </t>
    </r>
    <r>
      <rPr>
        <i/>
        <sz val="10.8"/>
        <color theme="1"/>
        <rFont val="Calibri"/>
        <family val="2"/>
      </rPr>
      <t>m</t>
    </r>
    <r>
      <rPr>
        <vertAlign val="subscript"/>
        <sz val="10.8"/>
        <color theme="1"/>
        <rFont val="Calibri"/>
        <family val="2"/>
      </rPr>
      <t>e</t>
    </r>
    <r>
      <rPr>
        <sz val="10.8"/>
        <color theme="1"/>
        <rFont val="Calibri"/>
        <family val="2"/>
      </rPr>
      <t xml:space="preserve"> </t>
    </r>
    <r>
      <rPr>
        <sz val="12"/>
        <color theme="1"/>
        <rFont val="Calibri"/>
        <family val="2"/>
      </rPr>
      <t>α</t>
    </r>
    <r>
      <rPr>
        <vertAlign val="superscript"/>
        <sz val="12"/>
        <color theme="1"/>
        <rFont val="Calibri"/>
        <family val="2"/>
      </rPr>
      <t>2</t>
    </r>
    <r>
      <rPr>
        <sz val="12"/>
        <color theme="1"/>
        <rFont val="Calibri"/>
        <family val="2"/>
      </rPr>
      <t xml:space="preserve"> </t>
    </r>
    <r>
      <rPr>
        <i/>
        <sz val="12"/>
        <color theme="1"/>
        <rFont val="Calibri"/>
        <family val="2"/>
      </rPr>
      <t>c</t>
    </r>
    <r>
      <rPr>
        <vertAlign val="superscript"/>
        <sz val="12"/>
        <color theme="1"/>
        <rFont val="Calibri"/>
        <family val="2"/>
      </rPr>
      <t>2</t>
    </r>
  </si>
  <si>
    <t>quantum constant</t>
  </si>
  <si>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</si>
  <si>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/>
    </r>
  </si>
  <si>
    <r>
      <rPr>
        <b/>
        <sz val="12"/>
        <color rgb="FFC00000"/>
        <rFont val="Calibri"/>
        <family val="2"/>
        <scheme val="minor"/>
      </rPr>
      <t xml:space="preserve">{ </t>
    </r>
    <r>
      <rPr>
        <sz val="12"/>
        <rFont val="Calibri"/>
        <family val="2"/>
        <scheme val="minor"/>
      </rPr>
      <t>ℏ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b/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m</t>
    </r>
    <r>
      <rPr>
        <vertAlign val="subscript"/>
        <sz val="12"/>
        <rFont val="Calibri"/>
        <family val="2"/>
        <scheme val="minor"/>
      </rPr>
      <t>P</t>
    </r>
    <r>
      <rPr>
        <i/>
        <sz val="12"/>
        <rFont val="Calibri"/>
        <family val="2"/>
        <scheme val="minor"/>
      </rPr>
      <t>c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</si>
  <si>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 xml:space="preserve">{ </t>
    </r>
    <r>
      <rPr>
        <i/>
        <sz val="12"/>
        <rFont val="Calibri"/>
        <family val="2"/>
        <scheme val="minor"/>
      </rPr>
      <t>l</t>
    </r>
    <r>
      <rPr>
        <vertAlign val="subscript"/>
        <sz val="12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 xml:space="preserve">}{ </t>
    </r>
    <r>
      <rPr>
        <i/>
        <sz val="12"/>
        <rFont val="Calibri"/>
        <family val="2"/>
        <scheme val="minor"/>
      </rPr>
      <t>c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</si>
  <si>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theme="1"/>
        <rFont val="Calibri"/>
        <family val="2"/>
        <scheme val="minor"/>
      </rPr>
      <t>√[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ℏ</t>
    </r>
    <r>
      <rPr>
        <i/>
        <sz val="12"/>
        <color theme="1"/>
        <rFont val="Calibri"/>
        <family val="2"/>
        <scheme val="minor"/>
      </rPr>
      <t>c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G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]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</si>
  <si>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ℏ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c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</si>
  <si>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 xml:space="preserve">{ </t>
    </r>
    <r>
      <rPr>
        <i/>
        <sz val="12"/>
        <color theme="1"/>
        <rFont val="Calibri"/>
        <family val="2"/>
        <scheme val="minor"/>
      </rPr>
      <t>e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4πε</t>
    </r>
    <r>
      <rPr>
        <vertAlign val="subscript"/>
        <sz val="12"/>
        <color theme="1"/>
        <rFont val="Calibri"/>
        <family val="2"/>
        <scheme val="minor"/>
      </rPr>
      <t>0</t>
    </r>
    <r>
      <rPr>
        <sz val="12"/>
        <color theme="1"/>
        <rFont val="Calibri"/>
        <family val="2"/>
        <scheme val="minor"/>
      </rPr>
      <t>ℏ</t>
    </r>
    <r>
      <rPr>
        <i/>
        <sz val="12"/>
        <color theme="1"/>
        <rFont val="Calibri"/>
        <family val="2"/>
        <scheme val="minor"/>
      </rPr>
      <t xml:space="preserve">c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</si>
  <si>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4παℏ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e</t>
    </r>
    <r>
      <rPr>
        <vertAlign val="superscript"/>
        <sz val="12"/>
        <color theme="1"/>
        <rFont val="Calibri"/>
        <family val="2"/>
        <scheme val="minor"/>
      </rPr>
      <t>2</t>
    </r>
    <r>
      <rPr>
        <i/>
        <sz val="12"/>
        <color theme="1"/>
        <rFont val="Calibri"/>
        <family val="2"/>
        <scheme val="minor"/>
      </rPr>
      <t xml:space="preserve">c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</si>
  <si>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2</t>
    </r>
    <r>
      <rPr>
        <i/>
        <sz val="12"/>
        <color theme="1"/>
        <rFont val="Calibri"/>
        <family val="2"/>
        <scheme val="minor"/>
      </rPr>
      <t>e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h</t>
    </r>
    <r>
      <rPr>
        <b/>
        <sz val="12"/>
        <color rgb="FFC00000"/>
        <rFont val="Calibri"/>
        <family val="2"/>
        <scheme val="minor"/>
      </rPr>
      <t xml:space="preserve"> 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</si>
  <si>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2</t>
    </r>
    <r>
      <rPr>
        <i/>
        <sz val="12"/>
        <color theme="1"/>
        <rFont val="Calibri"/>
        <family val="2"/>
        <scheme val="minor"/>
      </rPr>
      <t>e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2πℏ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</si>
  <si>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2πℏ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2</t>
    </r>
    <r>
      <rPr>
        <i/>
        <sz val="12"/>
        <color theme="1"/>
        <rFont val="Calibri"/>
        <family val="2"/>
        <scheme val="minor"/>
      </rPr>
      <t xml:space="preserve">e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</si>
  <si>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G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c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</si>
  <si>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rgb="FF222222"/>
        <rFont val="Calibri"/>
        <family val="2"/>
        <scheme val="minor"/>
      </rPr>
      <t xml:space="preserve"> 1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rgb="FF222222"/>
        <rFont val="Calibri"/>
        <family val="2"/>
        <scheme val="minor"/>
      </rPr>
      <t xml:space="preserve"> µ</t>
    </r>
    <r>
      <rPr>
        <i/>
        <sz val="12"/>
        <color rgb="FF222222"/>
        <rFont val="Calibri"/>
        <family val="2"/>
        <scheme val="minor"/>
      </rPr>
      <t>c</t>
    </r>
    <r>
      <rPr>
        <vertAlign val="superscript"/>
        <sz val="12"/>
        <color rgb="FF222222"/>
        <rFont val="Calibri"/>
        <family val="2"/>
        <scheme val="minor"/>
      </rPr>
      <t>2</t>
    </r>
    <r>
      <rPr>
        <sz val="12"/>
        <color rgb="FF22222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</si>
  <si>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e</t>
    </r>
    <r>
      <rPr>
        <sz val="12"/>
        <color theme="1"/>
        <rFont val="Calibri"/>
        <family val="2"/>
        <scheme val="minor"/>
      </rPr>
      <t xml:space="preserve">ℏ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2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e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</si>
  <si>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i/>
        <sz val="12"/>
        <color theme="1"/>
        <rFont val="Times New Roman"/>
        <family val="1"/>
      </rPr>
      <t>I</t>
    </r>
    <r>
      <rPr>
        <vertAlign val="subscript"/>
        <sz val="12"/>
        <color theme="1"/>
        <rFont val="Calibri"/>
        <family val="2"/>
        <scheme val="minor"/>
      </rPr>
      <t>P</t>
    </r>
  </si>
  <si>
    <r>
      <rPr>
        <i/>
        <sz val="12"/>
        <color theme="1"/>
        <rFont val="Calibri"/>
        <family val="2"/>
        <scheme val="minor"/>
      </rPr>
      <t>C</t>
    </r>
    <r>
      <rPr>
        <vertAlign val="subscript"/>
        <sz val="12"/>
        <color theme="1"/>
        <rFont val="Calibri"/>
        <family val="2"/>
        <scheme val="minor"/>
      </rPr>
      <t>P</t>
    </r>
  </si>
  <si>
    <r>
      <rPr>
        <i/>
        <sz val="12"/>
        <color theme="1"/>
        <rFont val="Calibri"/>
        <family val="2"/>
        <scheme val="minor"/>
      </rPr>
      <t>G</t>
    </r>
    <r>
      <rPr>
        <vertAlign val="subscript"/>
        <sz val="12"/>
        <color theme="1"/>
        <rFont val="Calibri"/>
        <family val="2"/>
        <scheme val="minor"/>
      </rPr>
      <t>P</t>
    </r>
  </si>
  <si>
    <r>
      <rPr>
        <b/>
        <sz val="12"/>
        <color rgb="FFC00000"/>
        <rFont val="Calibri"/>
        <family val="2"/>
        <scheme val="minor"/>
      </rPr>
      <t xml:space="preserve">{ </t>
    </r>
    <r>
      <rPr>
        <i/>
        <sz val="12"/>
        <rFont val="Calibri"/>
        <family val="2"/>
        <scheme val="minor"/>
      </rPr>
      <t>G</t>
    </r>
    <r>
      <rPr>
        <vertAlign val="subscript"/>
        <sz val="12"/>
        <rFont val="Calibri"/>
        <family val="2"/>
        <scheme val="minor"/>
      </rPr>
      <t>F</t>
    </r>
    <r>
      <rPr>
        <b/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l</t>
    </r>
    <r>
      <rPr>
        <vertAlign val="subscript"/>
        <sz val="12"/>
        <rFont val="Calibri"/>
        <family val="2"/>
        <scheme val="minor"/>
      </rPr>
      <t>P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E</t>
    </r>
    <r>
      <rPr>
        <vertAlign val="subscript"/>
        <sz val="12"/>
        <rFont val="Calibri"/>
        <family val="2"/>
        <scheme val="minor"/>
      </rPr>
      <t>P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</si>
  <si>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 xml:space="preserve">{ </t>
    </r>
    <r>
      <rPr>
        <i/>
        <sz val="12"/>
        <rFont val="Calibri"/>
        <family val="2"/>
        <scheme val="minor"/>
      </rPr>
      <t>G</t>
    </r>
    <r>
      <rPr>
        <vertAlign val="subscript"/>
        <sz val="12"/>
        <rFont val="Calibri"/>
        <family val="2"/>
        <scheme val="minor"/>
      </rPr>
      <t>F</t>
    </r>
    <r>
      <rPr>
        <b/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ℏ</t>
    </r>
    <r>
      <rPr>
        <vertAlign val="superscript"/>
        <sz val="12"/>
        <rFont val="Calibri"/>
        <family val="2"/>
        <scheme val="minor"/>
      </rPr>
      <t>3</t>
    </r>
    <r>
      <rPr>
        <i/>
        <sz val="12"/>
        <rFont val="Calibri"/>
        <family val="2"/>
        <scheme val="minor"/>
      </rPr>
      <t>c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</si>
  <si>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rFont val="Calibri"/>
        <family val="2"/>
        <scheme val="minor"/>
      </rPr>
      <t xml:space="preserve"> π</t>
    </r>
    <r>
      <rPr>
        <vertAlign val="superscript"/>
        <sz val="12"/>
        <rFont val="Calibri"/>
        <family val="2"/>
        <scheme val="minor"/>
      </rPr>
      <t>2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k</t>
    </r>
    <r>
      <rPr>
        <vertAlign val="subscript"/>
        <sz val="12"/>
        <rFont val="Calibri"/>
        <family val="2"/>
        <scheme val="minor"/>
      </rPr>
      <t>B</t>
    </r>
    <r>
      <rPr>
        <vertAlign val="superscript"/>
        <sz val="12"/>
        <rFont val="Calibri"/>
        <family val="2"/>
        <scheme val="minor"/>
      </rPr>
      <t>4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60 ℏ</t>
    </r>
    <r>
      <rPr>
        <vertAlign val="superscript"/>
        <sz val="12"/>
        <rFont val="Calibri"/>
        <family val="2"/>
        <scheme val="minor"/>
      </rPr>
      <t>3</t>
    </r>
    <r>
      <rPr>
        <i/>
        <sz val="12"/>
        <rFont val="Calibri"/>
        <family val="2"/>
        <scheme val="minor"/>
      </rPr>
      <t>c</t>
    </r>
    <r>
      <rPr>
        <vertAlign val="superscript"/>
        <sz val="12"/>
        <rFont val="Calibri"/>
        <family val="2"/>
        <scheme val="minor"/>
      </rPr>
      <t>2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</si>
  <si>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rFont val="Calibri"/>
        <family val="2"/>
        <scheme val="minor"/>
      </rPr>
      <t xml:space="preserve"> π</t>
    </r>
    <r>
      <rPr>
        <vertAlign val="superscript"/>
        <sz val="12"/>
        <rFont val="Calibri"/>
        <family val="2"/>
        <scheme val="minor"/>
      </rPr>
      <t>2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k</t>
    </r>
    <r>
      <rPr>
        <vertAlign val="subscript"/>
        <sz val="12"/>
        <rFont val="Calibri"/>
        <family val="2"/>
        <scheme val="minor"/>
      </rPr>
      <t>B</t>
    </r>
    <r>
      <rPr>
        <vertAlign val="superscript"/>
        <sz val="12"/>
        <rFont val="Calibri"/>
        <family val="2"/>
        <scheme val="minor"/>
      </rPr>
      <t>4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60 </t>
    </r>
    <r>
      <rPr>
        <i/>
        <sz val="12"/>
        <rFont val="Calibri"/>
        <family val="2"/>
        <scheme val="minor"/>
      </rPr>
      <t>l</t>
    </r>
    <r>
      <rPr>
        <vertAlign val="subscript"/>
        <sz val="12"/>
        <rFont val="Calibri"/>
        <family val="2"/>
        <scheme val="minor"/>
      </rPr>
      <t>P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p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E</t>
    </r>
    <r>
      <rPr>
        <vertAlign val="subscript"/>
        <sz val="12"/>
        <rFont val="Calibri"/>
        <family val="2"/>
        <scheme val="minor"/>
      </rPr>
      <t>P</t>
    </r>
    <r>
      <rPr>
        <vertAlign val="superscript"/>
        <sz val="12"/>
        <rFont val="Calibri"/>
        <family val="2"/>
        <scheme val="minor"/>
      </rPr>
      <t>2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</si>
  <si>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i/>
        <sz val="12"/>
        <color theme="1"/>
        <rFont val="Calibri"/>
        <family val="2"/>
        <scheme val="minor"/>
      </rPr>
      <t>N</t>
    </r>
    <r>
      <rPr>
        <vertAlign val="subscript"/>
        <sz val="12"/>
        <color theme="1"/>
        <rFont val="Calibri"/>
        <family val="2"/>
        <scheme val="minor"/>
      </rPr>
      <t>A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e</t>
    </r>
  </si>
  <si>
    <r>
      <rPr>
        <i/>
        <sz val="12"/>
        <color theme="1"/>
        <rFont val="Calibri"/>
        <family val="2"/>
        <scheme val="minor"/>
      </rPr>
      <t>N</t>
    </r>
    <r>
      <rPr>
        <vertAlign val="subscript"/>
        <sz val="12"/>
        <color theme="1"/>
        <rFont val="Calibri"/>
        <family val="2"/>
        <scheme val="minor"/>
      </rPr>
      <t>A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√α</t>
    </r>
  </si>
  <si>
    <t>https://physics.nist.gov/cgi-bin/cuu/Value?me</t>
  </si>
  <si>
    <r>
      <t>-</t>
    </r>
    <r>
      <rPr>
        <b/>
        <sz val="12"/>
        <color theme="1"/>
        <rFont val="Calibri"/>
        <family val="2"/>
      </rPr>
      <t>̶̶̶</t>
    </r>
  </si>
  <si>
    <t>M</t>
  </si>
  <si>
    <t>Table 16</t>
  </si>
  <si>
    <t>Planck unit value</t>
  </si>
  <si>
    <t>Variance</t>
  </si>
  <si>
    <t>Table 15</t>
  </si>
  <si>
    <t>Table 14</t>
  </si>
  <si>
    <t>Table 13</t>
  </si>
  <si>
    <t>Gravitational</t>
  </si>
  <si>
    <t>Electrostatic</t>
  </si>
  <si>
    <t>Operator(s)</t>
  </si>
  <si>
    <t>Reduction</t>
  </si>
  <si>
    <t>Table 12</t>
  </si>
  <si>
    <t>Table 11</t>
  </si>
  <si>
    <t>Table 10</t>
  </si>
  <si>
    <t>Operator form</t>
  </si>
  <si>
    <t>e.g. natural units</t>
  </si>
  <si>
    <t>Table 9</t>
  </si>
  <si>
    <t>Table 8</t>
  </si>
  <si>
    <t>Table 1</t>
  </si>
  <si>
    <t>×</t>
  </si>
  <si>
    <t>÷</t>
  </si>
  <si>
    <t>Table 2</t>
  </si>
  <si>
    <t>Table 3</t>
  </si>
  <si>
    <t>Table 4</t>
  </si>
  <si>
    <t>Table 5</t>
  </si>
  <si>
    <t>Table 6</t>
  </si>
  <si>
    <t>ƛp</t>
  </si>
  <si>
    <t>TE</t>
  </si>
  <si>
    <t>Table 7</t>
  </si>
  <si>
    <t>Reductions</t>
  </si>
  <si>
    <t>Compton Potential</t>
  </si>
  <si>
    <t>OPERATOR
FORM</t>
  </si>
  <si>
    <t>PHYSICAL
FORM</t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</si>
  <si>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√α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π </t>
    </r>
    <r>
      <rPr>
        <i/>
        <sz val="12"/>
        <color theme="1"/>
        <rFont val="Calibri"/>
        <family val="2"/>
        <scheme val="minor"/>
      </rPr>
      <t>E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</si>
  <si>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i/>
        <sz val="14"/>
        <color theme="0"/>
        <rFont val="Calibri"/>
        <family val="2"/>
        <scheme val="minor"/>
      </rPr>
      <t>a</t>
    </r>
    <r>
      <rPr>
        <b/>
        <vertAlign val="subscript"/>
        <sz val="14"/>
        <color theme="0"/>
        <rFont val="Calibri"/>
        <family val="2"/>
        <scheme val="minor"/>
      </rPr>
      <t>P</t>
    </r>
  </si>
  <si>
    <r>
      <rPr>
        <b/>
        <i/>
        <sz val="14"/>
        <color theme="0"/>
        <rFont val="Calibri"/>
        <family val="2"/>
        <scheme val="minor"/>
      </rPr>
      <t>l</t>
    </r>
    <r>
      <rPr>
        <b/>
        <vertAlign val="subscript"/>
        <sz val="14"/>
        <color theme="0"/>
        <rFont val="Calibri"/>
        <family val="2"/>
        <scheme val="minor"/>
      </rPr>
      <t xml:space="preserve">P </t>
    </r>
    <r>
      <rPr>
        <b/>
        <sz val="14"/>
        <color theme="0"/>
        <rFont val="Calibri"/>
        <family val="2"/>
        <scheme val="minor"/>
      </rPr>
      <t xml:space="preserve">/ </t>
    </r>
    <r>
      <rPr>
        <b/>
        <i/>
        <sz val="14"/>
        <color theme="0"/>
        <rFont val="Calibri"/>
        <family val="2"/>
        <scheme val="minor"/>
      </rPr>
      <t>m</t>
    </r>
    <r>
      <rPr>
        <b/>
        <vertAlign val="subscript"/>
        <sz val="14"/>
        <color theme="0"/>
        <rFont val="Calibri"/>
        <family val="2"/>
        <scheme val="minor"/>
      </rPr>
      <t>P</t>
    </r>
  </si>
  <si>
    <r>
      <rPr>
        <b/>
        <i/>
        <sz val="14"/>
        <color theme="0"/>
        <rFont val="Calibri"/>
        <family val="2"/>
        <scheme val="minor"/>
      </rPr>
      <t>F</t>
    </r>
    <r>
      <rPr>
        <b/>
        <vertAlign val="subscript"/>
        <sz val="14"/>
        <color theme="0"/>
        <rFont val="Calibri"/>
        <family val="2"/>
        <scheme val="minor"/>
      </rPr>
      <t>P</t>
    </r>
  </si>
  <si>
    <r>
      <t>β</t>
    </r>
    <r>
      <rPr>
        <b/>
        <i/>
        <vertAlign val="subscript"/>
        <sz val="12"/>
        <color theme="0"/>
        <rFont val="Calibri"/>
        <family val="2"/>
        <scheme val="minor"/>
      </rPr>
      <t>m</t>
    </r>
  </si>
  <si>
    <r>
      <t>β</t>
    </r>
    <r>
      <rPr>
        <vertAlign val="subscript"/>
        <sz val="12"/>
        <color theme="0"/>
        <rFont val="Calibri"/>
        <family val="2"/>
        <scheme val="minor"/>
      </rPr>
      <t>ρ</t>
    </r>
  </si>
  <si>
    <r>
      <rPr>
        <b/>
        <i/>
        <sz val="14"/>
        <color theme="0"/>
        <rFont val="Calibri"/>
        <family val="2"/>
        <scheme val="minor"/>
      </rPr>
      <t>l</t>
    </r>
    <r>
      <rPr>
        <b/>
        <vertAlign val="subscript"/>
        <sz val="14"/>
        <color theme="0"/>
        <rFont val="Calibri"/>
        <family val="2"/>
        <scheme val="minor"/>
      </rPr>
      <t>P</t>
    </r>
    <r>
      <rPr>
        <b/>
        <sz val="14"/>
        <color theme="0"/>
        <rFont val="Calibri"/>
        <family val="2"/>
        <scheme val="minor"/>
      </rPr>
      <t xml:space="preserve"> / </t>
    </r>
    <r>
      <rPr>
        <b/>
        <i/>
        <sz val="14"/>
        <color theme="0"/>
        <rFont val="Calibri"/>
        <family val="2"/>
        <scheme val="minor"/>
      </rPr>
      <t>t</t>
    </r>
    <r>
      <rPr>
        <b/>
        <vertAlign val="subscript"/>
        <sz val="14"/>
        <color theme="0"/>
        <rFont val="Calibri"/>
        <family val="2"/>
        <scheme val="minor"/>
      </rPr>
      <t>P</t>
    </r>
  </si>
  <si>
    <r>
      <rPr>
        <b/>
        <i/>
        <sz val="14"/>
        <color theme="0"/>
        <rFont val="Calibri"/>
        <family val="2"/>
        <scheme val="minor"/>
      </rPr>
      <t>l</t>
    </r>
    <r>
      <rPr>
        <b/>
        <vertAlign val="subscript"/>
        <sz val="14"/>
        <color theme="0"/>
        <rFont val="Calibri"/>
        <family val="2"/>
        <scheme val="minor"/>
      </rPr>
      <t>P</t>
    </r>
    <r>
      <rPr>
        <b/>
        <sz val="14"/>
        <color theme="0"/>
        <rFont val="Calibri"/>
        <family val="2"/>
        <scheme val="minor"/>
      </rPr>
      <t xml:space="preserve"> </t>
    </r>
    <r>
      <rPr>
        <b/>
        <i/>
        <sz val="14"/>
        <color theme="0"/>
        <rFont val="Calibri"/>
        <family val="2"/>
        <scheme val="minor"/>
      </rPr>
      <t>m</t>
    </r>
    <r>
      <rPr>
        <b/>
        <vertAlign val="subscript"/>
        <sz val="14"/>
        <color theme="0"/>
        <rFont val="Calibri"/>
        <family val="2"/>
        <scheme val="minor"/>
      </rPr>
      <t>P</t>
    </r>
  </si>
  <si>
    <r>
      <rPr>
        <b/>
        <i/>
        <sz val="12"/>
        <color theme="0"/>
        <rFont val="Calibri"/>
        <family val="2"/>
        <scheme val="minor"/>
      </rPr>
      <t>E</t>
    </r>
    <r>
      <rPr>
        <b/>
        <vertAlign val="subscript"/>
        <sz val="12"/>
        <color theme="0"/>
        <rFont val="Calibri"/>
        <family val="2"/>
        <scheme val="minor"/>
      </rPr>
      <t>i</t>
    </r>
  </si>
  <si>
    <r>
      <rPr>
        <b/>
        <i/>
        <sz val="12"/>
        <color theme="0"/>
        <rFont val="Calibri"/>
        <family val="2"/>
        <scheme val="minor"/>
      </rPr>
      <t xml:space="preserve"> E</t>
    </r>
    <r>
      <rPr>
        <b/>
        <vertAlign val="subscript"/>
        <sz val="12"/>
        <color theme="0"/>
        <rFont val="Calibri"/>
        <family val="2"/>
        <scheme val="minor"/>
      </rPr>
      <t>k</t>
    </r>
  </si>
  <si>
    <r>
      <t>KE</t>
    </r>
    <r>
      <rPr>
        <b/>
        <vertAlign val="subscript"/>
        <sz val="12"/>
        <color theme="0"/>
        <rFont val="Calibri"/>
        <family val="2"/>
        <scheme val="minor"/>
      </rPr>
      <t>i</t>
    </r>
  </si>
  <si>
    <r>
      <rPr>
        <b/>
        <i/>
        <sz val="12"/>
        <color theme="0"/>
        <rFont val="Calibri"/>
        <family val="2"/>
        <scheme val="minor"/>
      </rPr>
      <t>T</t>
    </r>
    <r>
      <rPr>
        <b/>
        <vertAlign val="subscript"/>
        <sz val="12"/>
        <color theme="0"/>
        <rFont val="Calibri"/>
        <family val="2"/>
        <scheme val="minor"/>
      </rPr>
      <t>λ</t>
    </r>
  </si>
  <si>
    <r>
      <rPr>
        <b/>
        <sz val="10"/>
        <color rgb="FF231F20"/>
        <rFont val="Times New Roman"/>
        <family val="1"/>
      </rPr>
      <t>1–7</t>
    </r>
  </si>
  <si>
    <r>
      <rPr>
        <b/>
        <sz val="10"/>
        <color rgb="FF231F20"/>
        <rFont val="Times New Roman"/>
        <family val="1"/>
      </rPr>
      <t>1–8</t>
    </r>
  </si>
  <si>
    <r>
      <rPr>
        <b/>
        <sz val="10"/>
        <color rgb="FF231F20"/>
        <rFont val="Times New Roman"/>
        <family val="1"/>
      </rPr>
      <t>1–9</t>
    </r>
  </si>
  <si>
    <r>
      <rPr>
        <b/>
        <sz val="10"/>
        <color rgb="FF231F20"/>
        <rFont val="Times New Roman"/>
        <family val="1"/>
      </rPr>
      <t>1–10</t>
    </r>
  </si>
  <si>
    <r>
      <rPr>
        <b/>
        <sz val="10"/>
        <color rgb="FF231F20"/>
        <rFont val="Times New Roman"/>
        <family val="1"/>
      </rPr>
      <t>1–11</t>
    </r>
  </si>
  <si>
    <r>
      <rPr>
        <b/>
        <sz val="10"/>
        <color rgb="FF231F20"/>
        <rFont val="Times New Roman"/>
        <family val="1"/>
      </rPr>
      <t>1–12</t>
    </r>
  </si>
  <si>
    <r>
      <rPr>
        <b/>
        <sz val="10"/>
        <color rgb="FF231F20"/>
        <rFont val="Times New Roman"/>
        <family val="1"/>
      </rPr>
      <t>1–13</t>
    </r>
  </si>
  <si>
    <r>
      <rPr>
        <b/>
        <sz val="10"/>
        <color rgb="FF231F20"/>
        <rFont val="Times New Roman"/>
        <family val="1"/>
      </rPr>
      <t>1–14</t>
    </r>
  </si>
  <si>
    <r>
      <rPr>
        <b/>
        <sz val="10"/>
        <color rgb="FF231F20"/>
        <rFont val="Times New Roman"/>
        <family val="1"/>
      </rPr>
      <t>1–15</t>
    </r>
  </si>
  <si>
    <r>
      <rPr>
        <b/>
        <sz val="10"/>
        <color rgb="FF231F20"/>
        <rFont val="Times New Roman"/>
        <family val="1"/>
      </rPr>
      <t>1–16</t>
    </r>
  </si>
  <si>
    <r>
      <rPr>
        <b/>
        <sz val="10"/>
        <color rgb="FF231F20"/>
        <rFont val="Times New Roman"/>
        <family val="1"/>
      </rPr>
      <t>1–17</t>
    </r>
  </si>
  <si>
    <r>
      <rPr>
        <b/>
        <sz val="10"/>
        <color rgb="FF231F20"/>
        <rFont val="Times New Roman"/>
        <family val="1"/>
      </rPr>
      <t>1–18</t>
    </r>
  </si>
  <si>
    <r>
      <rPr>
        <b/>
        <sz val="10"/>
        <color rgb="FF231F20"/>
        <rFont val="Times New Roman"/>
        <family val="1"/>
      </rPr>
      <t>1–19</t>
    </r>
  </si>
  <si>
    <r>
      <rPr>
        <b/>
        <sz val="10"/>
        <color rgb="FF231F20"/>
        <rFont val="Times New Roman"/>
        <family val="1"/>
      </rPr>
      <t>1–20</t>
    </r>
  </si>
  <si>
    <r>
      <rPr>
        <b/>
        <sz val="10"/>
        <color rgb="FF231F20"/>
        <rFont val="Times New Roman"/>
        <family val="1"/>
      </rPr>
      <t>1–21</t>
    </r>
  </si>
  <si>
    <r>
      <rPr>
        <b/>
        <sz val="10"/>
        <color rgb="FF231F20"/>
        <rFont val="Times New Roman"/>
        <family val="1"/>
      </rPr>
      <t>1–22</t>
    </r>
  </si>
  <si>
    <r>
      <rPr>
        <b/>
        <sz val="10"/>
        <color rgb="FF231F20"/>
        <rFont val="Times New Roman"/>
        <family val="1"/>
      </rPr>
      <t>1–23</t>
    </r>
  </si>
  <si>
    <r>
      <rPr>
        <b/>
        <sz val="10"/>
        <color rgb="FF231F20"/>
        <rFont val="Times New Roman"/>
        <family val="1"/>
      </rPr>
      <t>1–24</t>
    </r>
  </si>
  <si>
    <r>
      <rPr>
        <b/>
        <sz val="10"/>
        <color rgb="FF231F20"/>
        <rFont val="Times New Roman"/>
        <family val="1"/>
      </rPr>
      <t>1–25</t>
    </r>
  </si>
  <si>
    <r>
      <rPr>
        <b/>
        <sz val="10"/>
        <color rgb="FF231F20"/>
        <rFont val="Times New Roman"/>
        <family val="1"/>
      </rPr>
      <t>1–26</t>
    </r>
  </si>
  <si>
    <r>
      <rPr>
        <b/>
        <sz val="10"/>
        <color rgb="FF231F20"/>
        <rFont val="Times New Roman"/>
        <family val="1"/>
      </rPr>
      <t>1–27</t>
    </r>
  </si>
  <si>
    <r>
      <rPr>
        <b/>
        <sz val="10"/>
        <color rgb="FF231F20"/>
        <rFont val="Times New Roman"/>
        <family val="1"/>
      </rPr>
      <t>1–28</t>
    </r>
  </si>
  <si>
    <r>
      <rPr>
        <b/>
        <sz val="10"/>
        <color rgb="FF231F20"/>
        <rFont val="Times New Roman"/>
        <family val="1"/>
      </rPr>
      <t>1–29</t>
    </r>
  </si>
  <si>
    <r>
      <rPr>
        <b/>
        <sz val="10"/>
        <color rgb="FF231F20"/>
        <rFont val="Times New Roman"/>
        <family val="1"/>
      </rPr>
      <t>1–30</t>
    </r>
  </si>
  <si>
    <r>
      <rPr>
        <b/>
        <sz val="10"/>
        <color rgb="FF231F20"/>
        <rFont val="Times New Roman"/>
        <family val="1"/>
      </rPr>
      <t>1–31</t>
    </r>
  </si>
  <si>
    <r>
      <rPr>
        <b/>
        <sz val="10"/>
        <color rgb="FF231F20"/>
        <rFont val="Times New Roman"/>
        <family val="1"/>
      </rPr>
      <t>1–32</t>
    </r>
  </si>
  <si>
    <r>
      <rPr>
        <b/>
        <sz val="10"/>
        <color rgb="FF231F20"/>
        <rFont val="Times New Roman"/>
        <family val="1"/>
      </rPr>
      <t>1–33</t>
    </r>
  </si>
  <si>
    <r>
      <rPr>
        <b/>
        <sz val="10"/>
        <color rgb="FF231F20"/>
        <rFont val="Times New Roman"/>
        <family val="1"/>
      </rPr>
      <t>1–34</t>
    </r>
  </si>
  <si>
    <r>
      <rPr>
        <b/>
        <sz val="10"/>
        <color rgb="FF231F20"/>
        <rFont val="Times New Roman"/>
        <family val="1"/>
      </rPr>
      <t>1–35</t>
    </r>
  </si>
  <si>
    <r>
      <rPr>
        <b/>
        <sz val="10"/>
        <color rgb="FF231F20"/>
        <rFont val="Times New Roman"/>
        <family val="1"/>
      </rPr>
      <t>1–36</t>
    </r>
  </si>
  <si>
    <r>
      <rPr>
        <b/>
        <sz val="10"/>
        <color rgb="FF231F20"/>
        <rFont val="Times New Roman"/>
        <family val="1"/>
      </rPr>
      <t>1–37</t>
    </r>
  </si>
  <si>
    <r>
      <rPr>
        <b/>
        <sz val="10"/>
        <color rgb="FF231F20"/>
        <rFont val="Times New Roman"/>
        <family val="1"/>
      </rPr>
      <t>1–38</t>
    </r>
  </si>
  <si>
    <r>
      <rPr>
        <b/>
        <sz val="10"/>
        <color rgb="FF231F20"/>
        <rFont val="Times New Roman"/>
        <family val="1"/>
      </rPr>
      <t>1–39</t>
    </r>
  </si>
  <si>
    <r>
      <rPr>
        <b/>
        <sz val="10"/>
        <color rgb="FF231F20"/>
        <rFont val="Times New Roman"/>
        <family val="1"/>
      </rPr>
      <t>1–40</t>
    </r>
  </si>
  <si>
    <r>
      <rPr>
        <b/>
        <sz val="10"/>
        <color rgb="FF231F20"/>
        <rFont val="Times New Roman"/>
        <family val="1"/>
      </rPr>
      <t>2–8</t>
    </r>
  </si>
  <si>
    <r>
      <rPr>
        <b/>
        <sz val="10"/>
        <color rgb="FF231F20"/>
        <rFont val="Times New Roman"/>
        <family val="1"/>
      </rPr>
      <t>2–9</t>
    </r>
  </si>
  <si>
    <r>
      <rPr>
        <b/>
        <sz val="10"/>
        <color rgb="FF231F20"/>
        <rFont val="Times New Roman"/>
        <family val="1"/>
      </rPr>
      <t>2–10</t>
    </r>
  </si>
  <si>
    <r>
      <rPr>
        <b/>
        <sz val="10"/>
        <color rgb="FF231F20"/>
        <rFont val="Times New Roman"/>
        <family val="1"/>
      </rPr>
      <t>2–11</t>
    </r>
  </si>
  <si>
    <r>
      <rPr>
        <b/>
        <sz val="10"/>
        <color rgb="FF231F20"/>
        <rFont val="Times New Roman"/>
        <family val="1"/>
      </rPr>
      <t>2–12</t>
    </r>
  </si>
  <si>
    <r>
      <rPr>
        <b/>
        <sz val="10"/>
        <color rgb="FF231F20"/>
        <rFont val="Times New Roman"/>
        <family val="1"/>
      </rPr>
      <t>2–13</t>
    </r>
  </si>
  <si>
    <r>
      <rPr>
        <b/>
        <sz val="10"/>
        <color rgb="FF231F20"/>
        <rFont val="Times New Roman"/>
        <family val="1"/>
      </rPr>
      <t>2–14</t>
    </r>
  </si>
  <si>
    <r>
      <rPr>
        <b/>
        <sz val="10"/>
        <color rgb="FF231F20"/>
        <rFont val="Times New Roman"/>
        <family val="1"/>
      </rPr>
      <t>2–15</t>
    </r>
  </si>
  <si>
    <r>
      <rPr>
        <b/>
        <sz val="10"/>
        <color rgb="FF231F20"/>
        <rFont val="Times New Roman"/>
        <family val="1"/>
      </rPr>
      <t>2–16</t>
    </r>
  </si>
  <si>
    <r>
      <rPr>
        <b/>
        <sz val="10"/>
        <color rgb="FF231F20"/>
        <rFont val="Times New Roman"/>
        <family val="1"/>
      </rPr>
      <t>2–17</t>
    </r>
  </si>
  <si>
    <r>
      <rPr>
        <b/>
        <sz val="10"/>
        <color rgb="FF231F20"/>
        <rFont val="Times New Roman"/>
        <family val="1"/>
      </rPr>
      <t>2–18</t>
    </r>
  </si>
  <si>
    <r>
      <rPr>
        <b/>
        <sz val="10"/>
        <color rgb="FF231F20"/>
        <rFont val="Times New Roman"/>
        <family val="1"/>
      </rPr>
      <t>2–19</t>
    </r>
  </si>
  <si>
    <r>
      <rPr>
        <b/>
        <sz val="10"/>
        <color rgb="FF231F20"/>
        <rFont val="Times New Roman"/>
        <family val="1"/>
      </rPr>
      <t>2–20</t>
    </r>
  </si>
  <si>
    <r>
      <rPr>
        <b/>
        <sz val="10"/>
        <color rgb="FF231F20"/>
        <rFont val="Times New Roman"/>
        <family val="1"/>
      </rPr>
      <t>2–21</t>
    </r>
  </si>
  <si>
    <r>
      <rPr>
        <b/>
        <sz val="10"/>
        <color rgb="FF231F20"/>
        <rFont val="Times New Roman"/>
        <family val="1"/>
      </rPr>
      <t>2–22</t>
    </r>
  </si>
  <si>
    <r>
      <rPr>
        <b/>
        <sz val="10"/>
        <color rgb="FF231F20"/>
        <rFont val="Times New Roman"/>
        <family val="1"/>
      </rPr>
      <t>2–23</t>
    </r>
  </si>
  <si>
    <r>
      <rPr>
        <b/>
        <sz val="10"/>
        <color rgb="FF231F20"/>
        <rFont val="Times New Roman"/>
        <family val="1"/>
      </rPr>
      <t>2–24</t>
    </r>
  </si>
  <si>
    <r>
      <rPr>
        <b/>
        <sz val="10"/>
        <color rgb="FF231F20"/>
        <rFont val="Times New Roman"/>
        <family val="1"/>
      </rPr>
      <t>2–25</t>
    </r>
  </si>
  <si>
    <r>
      <rPr>
        <b/>
        <sz val="10"/>
        <color rgb="FF231F20"/>
        <rFont val="Times New Roman"/>
        <family val="1"/>
      </rPr>
      <t>2–26</t>
    </r>
  </si>
  <si>
    <r>
      <rPr>
        <b/>
        <sz val="10"/>
        <color rgb="FF231F20"/>
        <rFont val="Times New Roman"/>
        <family val="1"/>
      </rPr>
      <t>2–27</t>
    </r>
  </si>
  <si>
    <r>
      <rPr>
        <b/>
        <sz val="10"/>
        <color rgb="FF231F20"/>
        <rFont val="Times New Roman"/>
        <family val="1"/>
      </rPr>
      <t>2–28</t>
    </r>
  </si>
  <si>
    <r>
      <rPr>
        <b/>
        <sz val="10"/>
        <color rgb="FF231F20"/>
        <rFont val="Times New Roman"/>
        <family val="1"/>
      </rPr>
      <t>2–29</t>
    </r>
  </si>
  <si>
    <r>
      <rPr>
        <b/>
        <sz val="10"/>
        <color rgb="FF231F20"/>
        <rFont val="Times New Roman"/>
        <family val="1"/>
      </rPr>
      <t>2–30</t>
    </r>
  </si>
  <si>
    <r>
      <rPr>
        <b/>
        <sz val="10"/>
        <color rgb="FF231F20"/>
        <rFont val="Times New Roman"/>
        <family val="1"/>
      </rPr>
      <t>2–31</t>
    </r>
  </si>
  <si>
    <r>
      <rPr>
        <b/>
        <sz val="10"/>
        <color rgb="FF231F20"/>
        <rFont val="Times New Roman"/>
        <family val="1"/>
      </rPr>
      <t>2–32</t>
    </r>
  </si>
  <si>
    <r>
      <rPr>
        <b/>
        <sz val="10"/>
        <color rgb="FF231F20"/>
        <rFont val="Times New Roman"/>
        <family val="1"/>
      </rPr>
      <t>2–33</t>
    </r>
  </si>
  <si>
    <r>
      <rPr>
        <b/>
        <sz val="10"/>
        <color rgb="FF231F20"/>
        <rFont val="Times New Roman"/>
        <family val="1"/>
      </rPr>
      <t>2–34</t>
    </r>
  </si>
  <si>
    <r>
      <rPr>
        <b/>
        <sz val="10"/>
        <color rgb="FF231F20"/>
        <rFont val="Times New Roman"/>
        <family val="1"/>
      </rPr>
      <t>2–35</t>
    </r>
  </si>
  <si>
    <r>
      <rPr>
        <b/>
        <sz val="10"/>
        <color rgb="FF231F20"/>
        <rFont val="Times New Roman"/>
        <family val="1"/>
      </rPr>
      <t>2–36</t>
    </r>
  </si>
  <si>
    <r>
      <rPr>
        <b/>
        <sz val="10"/>
        <color rgb="FF231F20"/>
        <rFont val="Times New Roman"/>
        <family val="1"/>
      </rPr>
      <t>2–37</t>
    </r>
  </si>
  <si>
    <r>
      <rPr>
        <b/>
        <sz val="10"/>
        <color rgb="FF231F20"/>
        <rFont val="Times New Roman"/>
        <family val="1"/>
      </rPr>
      <t>2–38</t>
    </r>
  </si>
  <si>
    <r>
      <rPr>
        <b/>
        <sz val="10"/>
        <color rgb="FF231F20"/>
        <rFont val="Times New Roman"/>
        <family val="1"/>
      </rPr>
      <t>2–39</t>
    </r>
  </si>
  <si>
    <r>
      <rPr>
        <b/>
        <sz val="10"/>
        <color rgb="FF231F20"/>
        <rFont val="Times New Roman"/>
        <family val="1"/>
      </rPr>
      <t>2–40</t>
    </r>
  </si>
  <si>
    <r>
      <rPr>
        <b/>
        <sz val="10"/>
        <color rgb="FF231F20"/>
        <rFont val="Times New Roman"/>
        <family val="1"/>
      </rPr>
      <t>3–9</t>
    </r>
  </si>
  <si>
    <r>
      <rPr>
        <b/>
        <sz val="10"/>
        <color rgb="FF231F20"/>
        <rFont val="Times New Roman"/>
        <family val="1"/>
      </rPr>
      <t>3–10</t>
    </r>
  </si>
  <si>
    <r>
      <rPr>
        <b/>
        <sz val="10"/>
        <color rgb="FF231F20"/>
        <rFont val="Times New Roman"/>
        <family val="1"/>
      </rPr>
      <t>3–11</t>
    </r>
  </si>
  <si>
    <r>
      <rPr>
        <b/>
        <sz val="10"/>
        <color rgb="FF231F20"/>
        <rFont val="Times New Roman"/>
        <family val="1"/>
      </rPr>
      <t>3–12</t>
    </r>
  </si>
  <si>
    <r>
      <rPr>
        <b/>
        <sz val="10"/>
        <color rgb="FF231F20"/>
        <rFont val="Times New Roman"/>
        <family val="1"/>
      </rPr>
      <t>3–13</t>
    </r>
  </si>
  <si>
    <r>
      <rPr>
        <b/>
        <sz val="10"/>
        <color rgb="FF231F20"/>
        <rFont val="Times New Roman"/>
        <family val="1"/>
      </rPr>
      <t>3–14</t>
    </r>
  </si>
  <si>
    <r>
      <rPr>
        <b/>
        <sz val="10"/>
        <color rgb="FF231F20"/>
        <rFont val="Times New Roman"/>
        <family val="1"/>
      </rPr>
      <t>3–15</t>
    </r>
  </si>
  <si>
    <r>
      <rPr>
        <b/>
        <sz val="10"/>
        <color rgb="FF231F20"/>
        <rFont val="Times New Roman"/>
        <family val="1"/>
      </rPr>
      <t>3–16</t>
    </r>
  </si>
  <si>
    <r>
      <rPr>
        <b/>
        <sz val="10"/>
        <color rgb="FF231F20"/>
        <rFont val="Times New Roman"/>
        <family val="1"/>
      </rPr>
      <t>3–17</t>
    </r>
  </si>
  <si>
    <r>
      <rPr>
        <b/>
        <sz val="10"/>
        <color rgb="FF231F20"/>
        <rFont val="Times New Roman"/>
        <family val="1"/>
      </rPr>
      <t>3–18</t>
    </r>
  </si>
  <si>
    <r>
      <rPr>
        <b/>
        <sz val="10"/>
        <color rgb="FF231F20"/>
        <rFont val="Times New Roman"/>
        <family val="1"/>
      </rPr>
      <t>3–19</t>
    </r>
  </si>
  <si>
    <r>
      <rPr>
        <b/>
        <sz val="10"/>
        <color rgb="FF231F20"/>
        <rFont val="Times New Roman"/>
        <family val="1"/>
      </rPr>
      <t>3–20</t>
    </r>
  </si>
  <si>
    <r>
      <rPr>
        <b/>
        <sz val="10"/>
        <color rgb="FF231F20"/>
        <rFont val="Times New Roman"/>
        <family val="1"/>
      </rPr>
      <t>4–5</t>
    </r>
  </si>
  <si>
    <r>
      <rPr>
        <b/>
        <sz val="10"/>
        <color rgb="FF231F20"/>
        <rFont val="Times New Roman"/>
        <family val="1"/>
      </rPr>
      <t>4–6</t>
    </r>
  </si>
  <si>
    <r>
      <rPr>
        <b/>
        <sz val="10"/>
        <color rgb="FF231F20"/>
        <rFont val="Times New Roman"/>
        <family val="1"/>
      </rPr>
      <t>4–7</t>
    </r>
  </si>
  <si>
    <r>
      <rPr>
        <b/>
        <sz val="10"/>
        <color rgb="FF231F20"/>
        <rFont val="Times New Roman"/>
        <family val="1"/>
      </rPr>
      <t>4–8</t>
    </r>
  </si>
  <si>
    <r>
      <rPr>
        <b/>
        <sz val="10"/>
        <color rgb="FF231F20"/>
        <rFont val="Times New Roman"/>
        <family val="1"/>
      </rPr>
      <t>4–9</t>
    </r>
  </si>
  <si>
    <r>
      <rPr>
        <b/>
        <sz val="10"/>
        <color rgb="FF231F20"/>
        <rFont val="Times New Roman"/>
        <family val="1"/>
      </rPr>
      <t>4–10</t>
    </r>
  </si>
  <si>
    <r>
      <rPr>
        <b/>
        <sz val="10"/>
        <color rgb="FF231F20"/>
        <rFont val="Times New Roman"/>
        <family val="1"/>
      </rPr>
      <t>4–11</t>
    </r>
  </si>
  <si>
    <r>
      <rPr>
        <b/>
        <sz val="10"/>
        <color rgb="FF231F20"/>
        <rFont val="Times New Roman"/>
        <family val="1"/>
      </rPr>
      <t>4–12</t>
    </r>
  </si>
  <si>
    <r>
      <rPr>
        <b/>
        <sz val="10"/>
        <color rgb="FF231F20"/>
        <rFont val="Times New Roman"/>
        <family val="1"/>
      </rPr>
      <t>4–13</t>
    </r>
  </si>
  <si>
    <r>
      <rPr>
        <b/>
        <sz val="10"/>
        <color rgb="FF231F20"/>
        <rFont val="Times New Roman"/>
        <family val="1"/>
      </rPr>
      <t>4–14</t>
    </r>
  </si>
  <si>
    <r>
      <rPr>
        <b/>
        <sz val="10"/>
        <color rgb="FF231F20"/>
        <rFont val="Times New Roman"/>
        <family val="1"/>
      </rPr>
      <t>4–15</t>
    </r>
  </si>
  <si>
    <r>
      <rPr>
        <b/>
        <sz val="10"/>
        <color rgb="FF231F20"/>
        <rFont val="Times New Roman"/>
        <family val="1"/>
      </rPr>
      <t>4–16</t>
    </r>
  </si>
  <si>
    <r>
      <rPr>
        <b/>
        <sz val="10"/>
        <color rgb="FF231F20"/>
        <rFont val="Times New Roman"/>
        <family val="1"/>
      </rPr>
      <t>4–17</t>
    </r>
  </si>
  <si>
    <r>
      <rPr>
        <b/>
        <sz val="10"/>
        <color rgb="FF231F20"/>
        <rFont val="Times New Roman"/>
        <family val="1"/>
      </rPr>
      <t>4–18</t>
    </r>
  </si>
  <si>
    <r>
      <rPr>
        <b/>
        <sz val="10"/>
        <color rgb="FF231F20"/>
        <rFont val="Times New Roman"/>
        <family val="1"/>
      </rPr>
      <t>4–19</t>
    </r>
  </si>
  <si>
    <r>
      <rPr>
        <b/>
        <sz val="10"/>
        <color rgb="FF231F20"/>
        <rFont val="Times New Roman"/>
        <family val="1"/>
      </rPr>
      <t>4–20</t>
    </r>
  </si>
  <si>
    <r>
      <rPr>
        <b/>
        <sz val="10"/>
        <color rgb="FF231F20"/>
        <rFont val="Times New Roman"/>
        <family val="1"/>
      </rPr>
      <t>5–7</t>
    </r>
  </si>
  <si>
    <r>
      <rPr>
        <b/>
        <sz val="10"/>
        <color rgb="FF231F20"/>
        <rFont val="Times New Roman"/>
        <family val="1"/>
      </rPr>
      <t>5–8</t>
    </r>
  </si>
  <si>
    <r>
      <rPr>
        <b/>
        <sz val="10"/>
        <color rgb="FF231F20"/>
        <rFont val="Times New Roman"/>
        <family val="1"/>
      </rPr>
      <t>5–9</t>
    </r>
  </si>
  <si>
    <r>
      <rPr>
        <b/>
        <sz val="10"/>
        <color rgb="FF231F20"/>
        <rFont val="Times New Roman"/>
        <family val="1"/>
      </rPr>
      <t>5–10</t>
    </r>
  </si>
  <si>
    <r>
      <rPr>
        <b/>
        <sz val="10"/>
        <color rgb="FF231F20"/>
        <rFont val="Times New Roman"/>
        <family val="1"/>
      </rPr>
      <t>5–11</t>
    </r>
  </si>
  <si>
    <r>
      <rPr>
        <b/>
        <sz val="10"/>
        <color rgb="FF231F20"/>
        <rFont val="Times New Roman"/>
        <family val="1"/>
      </rPr>
      <t>5–12</t>
    </r>
  </si>
  <si>
    <r>
      <rPr>
        <b/>
        <sz val="10"/>
        <color rgb="FF231F20"/>
        <rFont val="Times New Roman"/>
        <family val="1"/>
      </rPr>
      <t>5–13</t>
    </r>
  </si>
  <si>
    <r>
      <rPr>
        <b/>
        <sz val="10"/>
        <color rgb="FF231F20"/>
        <rFont val="Times New Roman"/>
        <family val="1"/>
      </rPr>
      <t>5–14</t>
    </r>
  </si>
  <si>
    <r>
      <rPr>
        <b/>
        <sz val="10"/>
        <color rgb="FF231F20"/>
        <rFont val="Times New Roman"/>
        <family val="1"/>
      </rPr>
      <t>5–15</t>
    </r>
  </si>
  <si>
    <r>
      <rPr>
        <b/>
        <sz val="10"/>
        <color rgb="FF231F20"/>
        <rFont val="Times New Roman"/>
        <family val="1"/>
      </rPr>
      <t>5–16</t>
    </r>
  </si>
  <si>
    <r>
      <rPr>
        <b/>
        <sz val="10"/>
        <color rgb="FF231F20"/>
        <rFont val="Times New Roman"/>
        <family val="1"/>
      </rPr>
      <t>5–17</t>
    </r>
  </si>
  <si>
    <r>
      <rPr>
        <b/>
        <sz val="10"/>
        <color rgb="FF231F20"/>
        <rFont val="Times New Roman"/>
        <family val="1"/>
      </rPr>
      <t>5–18</t>
    </r>
  </si>
  <si>
    <r>
      <rPr>
        <b/>
        <sz val="10"/>
        <color rgb="FF231F20"/>
        <rFont val="Times New Roman"/>
        <family val="1"/>
      </rPr>
      <t>5–19</t>
    </r>
  </si>
  <si>
    <r>
      <rPr>
        <b/>
        <sz val="10"/>
        <color rgb="FF231F20"/>
        <rFont val="Times New Roman"/>
        <family val="1"/>
      </rPr>
      <t>5–20</t>
    </r>
  </si>
  <si>
    <r>
      <rPr>
        <b/>
        <sz val="10"/>
        <color rgb="FF231F20"/>
        <rFont val="Times New Roman"/>
        <family val="1"/>
      </rPr>
      <t>6–7</t>
    </r>
  </si>
  <si>
    <r>
      <rPr>
        <b/>
        <sz val="10"/>
        <color rgb="FF231F20"/>
        <rFont val="Times New Roman"/>
        <family val="1"/>
      </rPr>
      <t>6–8</t>
    </r>
  </si>
  <si>
    <r>
      <rPr>
        <b/>
        <sz val="10"/>
        <color rgb="FF231F20"/>
        <rFont val="Times New Roman"/>
        <family val="1"/>
      </rPr>
      <t>6–9</t>
    </r>
  </si>
  <si>
    <r>
      <rPr>
        <b/>
        <sz val="10"/>
        <color rgb="FF231F20"/>
        <rFont val="Times New Roman"/>
        <family val="1"/>
      </rPr>
      <t>6–10</t>
    </r>
  </si>
  <si>
    <r>
      <rPr>
        <b/>
        <sz val="10"/>
        <color rgb="FF231F20"/>
        <rFont val="Times New Roman"/>
        <family val="1"/>
      </rPr>
      <t>6–11</t>
    </r>
  </si>
  <si>
    <r>
      <rPr>
        <b/>
        <sz val="10"/>
        <color rgb="FF231F20"/>
        <rFont val="Times New Roman"/>
        <family val="1"/>
      </rPr>
      <t>6–12</t>
    </r>
  </si>
  <si>
    <r>
      <rPr>
        <b/>
        <sz val="10"/>
        <color rgb="FF231F20"/>
        <rFont val="Times New Roman"/>
        <family val="1"/>
      </rPr>
      <t>6–13</t>
    </r>
  </si>
  <si>
    <r>
      <rPr>
        <b/>
        <sz val="10"/>
        <color rgb="FF231F20"/>
        <rFont val="Times New Roman"/>
        <family val="1"/>
      </rPr>
      <t>6–14</t>
    </r>
  </si>
  <si>
    <r>
      <rPr>
        <b/>
        <sz val="10"/>
        <color rgb="FF231F20"/>
        <rFont val="Times New Roman"/>
        <family val="1"/>
      </rPr>
      <t>6–15</t>
    </r>
  </si>
  <si>
    <r>
      <rPr>
        <b/>
        <sz val="10"/>
        <color rgb="FF231F20"/>
        <rFont val="Times New Roman"/>
        <family val="1"/>
      </rPr>
      <t>6–16</t>
    </r>
  </si>
  <si>
    <r>
      <rPr>
        <b/>
        <sz val="10"/>
        <color rgb="FF231F20"/>
        <rFont val="Times New Roman"/>
        <family val="1"/>
      </rPr>
      <t>6–17</t>
    </r>
  </si>
  <si>
    <r>
      <rPr>
        <b/>
        <sz val="10"/>
        <color rgb="FF231F20"/>
        <rFont val="Times New Roman"/>
        <family val="1"/>
      </rPr>
      <t>6–18</t>
    </r>
  </si>
  <si>
    <r>
      <rPr>
        <b/>
        <sz val="10"/>
        <color rgb="FF231F20"/>
        <rFont val="Times New Roman"/>
        <family val="1"/>
      </rPr>
      <t>6–19</t>
    </r>
  </si>
  <si>
    <r>
      <rPr>
        <b/>
        <sz val="10"/>
        <color rgb="FF231F20"/>
        <rFont val="Times New Roman"/>
        <family val="1"/>
      </rPr>
      <t>6–20</t>
    </r>
  </si>
  <si>
    <r>
      <rPr>
        <b/>
        <sz val="10"/>
        <color rgb="FF231F20"/>
        <rFont val="Times New Roman"/>
        <family val="1"/>
      </rPr>
      <t>7–8</t>
    </r>
  </si>
  <si>
    <r>
      <rPr>
        <b/>
        <sz val="10"/>
        <color rgb="FF231F20"/>
        <rFont val="Times New Roman"/>
        <family val="1"/>
      </rPr>
      <t>7–9</t>
    </r>
  </si>
  <si>
    <r>
      <rPr>
        <b/>
        <sz val="10"/>
        <color rgb="FF231F20"/>
        <rFont val="Times New Roman"/>
        <family val="1"/>
      </rPr>
      <t>7–10</t>
    </r>
  </si>
  <si>
    <r>
      <rPr>
        <b/>
        <sz val="10"/>
        <color rgb="FF231F20"/>
        <rFont val="Times New Roman"/>
        <family val="1"/>
      </rPr>
      <t>7–11</t>
    </r>
  </si>
  <si>
    <r>
      <rPr>
        <b/>
        <sz val="10"/>
        <color rgb="FF231F20"/>
        <rFont val="Times New Roman"/>
        <family val="1"/>
      </rPr>
      <t>7–12</t>
    </r>
  </si>
  <si>
    <r>
      <rPr>
        <b/>
        <sz val="10"/>
        <color rgb="FF231F20"/>
        <rFont val="Times New Roman"/>
        <family val="1"/>
      </rPr>
      <t>7–13</t>
    </r>
  </si>
  <si>
    <r>
      <rPr>
        <b/>
        <sz val="10"/>
        <color rgb="FF231F20"/>
        <rFont val="Times New Roman"/>
        <family val="1"/>
      </rPr>
      <t>7–14</t>
    </r>
  </si>
  <si>
    <r>
      <rPr>
        <b/>
        <sz val="10"/>
        <color rgb="FF231F20"/>
        <rFont val="Times New Roman"/>
        <family val="1"/>
      </rPr>
      <t>7–15</t>
    </r>
  </si>
  <si>
    <r>
      <rPr>
        <b/>
        <sz val="10"/>
        <color rgb="FF231F20"/>
        <rFont val="Times New Roman"/>
        <family val="1"/>
      </rPr>
      <t>7–16</t>
    </r>
  </si>
  <si>
    <r>
      <rPr>
        <b/>
        <sz val="10"/>
        <color rgb="FF231F20"/>
        <rFont val="Times New Roman"/>
        <family val="1"/>
      </rPr>
      <t>7–17</t>
    </r>
  </si>
  <si>
    <r>
      <rPr>
        <b/>
        <sz val="10"/>
        <color rgb="FF231F20"/>
        <rFont val="Times New Roman"/>
        <family val="1"/>
      </rPr>
      <t>7–18</t>
    </r>
  </si>
  <si>
    <r>
      <rPr>
        <b/>
        <sz val="10"/>
        <color rgb="FF231F20"/>
        <rFont val="Times New Roman"/>
        <family val="1"/>
      </rPr>
      <t>7–19</t>
    </r>
  </si>
  <si>
    <r>
      <rPr>
        <b/>
        <sz val="10"/>
        <color rgb="FF231F20"/>
        <rFont val="Times New Roman"/>
        <family val="1"/>
      </rPr>
      <t>7–20</t>
    </r>
  </si>
  <si>
    <r>
      <rPr>
        <b/>
        <sz val="10"/>
        <color rgb="FF231F20"/>
        <rFont val="Times New Roman"/>
        <family val="1"/>
      </rPr>
      <t>8–9</t>
    </r>
  </si>
  <si>
    <r>
      <rPr>
        <b/>
        <sz val="10"/>
        <color rgb="FF231F20"/>
        <rFont val="Times New Roman"/>
        <family val="1"/>
      </rPr>
      <t>8–10</t>
    </r>
  </si>
  <si>
    <r>
      <rPr>
        <b/>
        <sz val="10"/>
        <color rgb="FF231F20"/>
        <rFont val="Times New Roman"/>
        <family val="1"/>
      </rPr>
      <t>8–11</t>
    </r>
  </si>
  <si>
    <r>
      <rPr>
        <b/>
        <sz val="10"/>
        <color rgb="FF231F20"/>
        <rFont val="Times New Roman"/>
        <family val="1"/>
      </rPr>
      <t>8–12</t>
    </r>
  </si>
  <si>
    <r>
      <rPr>
        <b/>
        <sz val="10"/>
        <color rgb="FF231F20"/>
        <rFont val="Times New Roman"/>
        <family val="1"/>
      </rPr>
      <t>8–13</t>
    </r>
  </si>
  <si>
    <r>
      <rPr>
        <b/>
        <sz val="10"/>
        <color rgb="FF231F20"/>
        <rFont val="Times New Roman"/>
        <family val="1"/>
      </rPr>
      <t>8–14</t>
    </r>
  </si>
  <si>
    <r>
      <rPr>
        <b/>
        <sz val="10"/>
        <color rgb="FF231F20"/>
        <rFont val="Times New Roman"/>
        <family val="1"/>
      </rPr>
      <t>8–15</t>
    </r>
  </si>
  <si>
    <r>
      <rPr>
        <b/>
        <sz val="10"/>
        <color rgb="FF231F20"/>
        <rFont val="Times New Roman"/>
        <family val="1"/>
      </rPr>
      <t>8–16</t>
    </r>
  </si>
  <si>
    <r>
      <rPr>
        <b/>
        <sz val="10"/>
        <color rgb="FF231F20"/>
        <rFont val="Times New Roman"/>
        <family val="1"/>
      </rPr>
      <t>8–17</t>
    </r>
  </si>
  <si>
    <r>
      <rPr>
        <b/>
        <sz val="10"/>
        <color rgb="FF231F20"/>
        <rFont val="Times New Roman"/>
        <family val="1"/>
      </rPr>
      <t>8–18</t>
    </r>
  </si>
  <si>
    <r>
      <rPr>
        <b/>
        <sz val="10"/>
        <color rgb="FF231F20"/>
        <rFont val="Times New Roman"/>
        <family val="1"/>
      </rPr>
      <t>8–19</t>
    </r>
  </si>
  <si>
    <r>
      <rPr>
        <b/>
        <sz val="10"/>
        <color rgb="FF231F20"/>
        <rFont val="Times New Roman"/>
        <family val="1"/>
      </rPr>
      <t>8–20</t>
    </r>
  </si>
  <si>
    <r>
      <rPr>
        <b/>
        <sz val="10"/>
        <color rgb="FF231F20"/>
        <rFont val="Times New Roman"/>
        <family val="1"/>
      </rPr>
      <t>9–10</t>
    </r>
  </si>
  <si>
    <r>
      <rPr>
        <b/>
        <sz val="10"/>
        <color rgb="FF231F20"/>
        <rFont val="Times New Roman"/>
        <family val="1"/>
      </rPr>
      <t>9–11</t>
    </r>
  </si>
  <si>
    <r>
      <rPr>
        <b/>
        <sz val="10"/>
        <color rgb="FF231F20"/>
        <rFont val="Times New Roman"/>
        <family val="1"/>
      </rPr>
      <t>9–12</t>
    </r>
  </si>
  <si>
    <r>
      <rPr>
        <b/>
        <sz val="10"/>
        <color rgb="FF231F20"/>
        <rFont val="Times New Roman"/>
        <family val="1"/>
      </rPr>
      <t>9–13</t>
    </r>
  </si>
  <si>
    <r>
      <rPr>
        <b/>
        <sz val="10"/>
        <color rgb="FF231F20"/>
        <rFont val="Times New Roman"/>
        <family val="1"/>
      </rPr>
      <t>9–14</t>
    </r>
  </si>
  <si>
    <r>
      <rPr>
        <b/>
        <sz val="10"/>
        <color rgb="FF231F20"/>
        <rFont val="Times New Roman"/>
        <family val="1"/>
      </rPr>
      <t>9–15</t>
    </r>
  </si>
  <si>
    <r>
      <rPr>
        <b/>
        <sz val="10"/>
        <color rgb="FF231F20"/>
        <rFont val="Times New Roman"/>
        <family val="1"/>
      </rPr>
      <t>9–16</t>
    </r>
  </si>
  <si>
    <r>
      <rPr>
        <b/>
        <sz val="10"/>
        <color rgb="FF231F20"/>
        <rFont val="Times New Roman"/>
        <family val="1"/>
      </rPr>
      <t>9–17</t>
    </r>
  </si>
  <si>
    <r>
      <rPr>
        <b/>
        <sz val="10"/>
        <color rgb="FF231F20"/>
        <rFont val="Times New Roman"/>
        <family val="1"/>
      </rPr>
      <t>9–18</t>
    </r>
  </si>
  <si>
    <r>
      <rPr>
        <b/>
        <sz val="10"/>
        <color rgb="FF231F20"/>
        <rFont val="Times New Roman"/>
        <family val="1"/>
      </rPr>
      <t>9–19</t>
    </r>
  </si>
  <si>
    <r>
      <rPr>
        <b/>
        <sz val="10"/>
        <color rgb="FF231F20"/>
        <rFont val="Times New Roman"/>
        <family val="1"/>
      </rPr>
      <t>9–20</t>
    </r>
  </si>
  <si>
    <r>
      <rPr>
        <b/>
        <sz val="10"/>
        <color rgb="FF231F20"/>
        <rFont val="Times New Roman"/>
        <family val="1"/>
      </rPr>
      <t>10–11</t>
    </r>
  </si>
  <si>
    <r>
      <rPr>
        <b/>
        <sz val="10"/>
        <color rgb="FF231F20"/>
        <rFont val="Times New Roman"/>
        <family val="1"/>
      </rPr>
      <t>10–12</t>
    </r>
  </si>
  <si>
    <r>
      <rPr>
        <b/>
        <sz val="10"/>
        <color rgb="FF231F20"/>
        <rFont val="Times New Roman"/>
        <family val="1"/>
      </rPr>
      <t>10–13</t>
    </r>
  </si>
  <si>
    <r>
      <rPr>
        <b/>
        <sz val="10"/>
        <color rgb="FF231F20"/>
        <rFont val="Times New Roman"/>
        <family val="1"/>
      </rPr>
      <t>10–14</t>
    </r>
  </si>
  <si>
    <r>
      <rPr>
        <b/>
        <sz val="10"/>
        <color rgb="FF231F20"/>
        <rFont val="Times New Roman"/>
        <family val="1"/>
      </rPr>
      <t>10–15</t>
    </r>
  </si>
  <si>
    <r>
      <rPr>
        <b/>
        <sz val="10"/>
        <color rgb="FF231F20"/>
        <rFont val="Times New Roman"/>
        <family val="1"/>
      </rPr>
      <t>10–16</t>
    </r>
  </si>
  <si>
    <r>
      <rPr>
        <b/>
        <sz val="10"/>
        <color rgb="FF231F20"/>
        <rFont val="Times New Roman"/>
        <family val="1"/>
      </rPr>
      <t>10–17</t>
    </r>
  </si>
  <si>
    <r>
      <rPr>
        <b/>
        <sz val="10"/>
        <color rgb="FF231F20"/>
        <rFont val="Times New Roman"/>
        <family val="1"/>
      </rPr>
      <t>10–18</t>
    </r>
  </si>
  <si>
    <r>
      <rPr>
        <b/>
        <sz val="10"/>
        <color rgb="FF231F20"/>
        <rFont val="Times New Roman"/>
        <family val="1"/>
      </rPr>
      <t>10–19</t>
    </r>
  </si>
  <si>
    <r>
      <rPr>
        <b/>
        <sz val="10"/>
        <color rgb="FF231F20"/>
        <rFont val="Times New Roman"/>
        <family val="1"/>
      </rPr>
      <t>10–20</t>
    </r>
  </si>
  <si>
    <r>
      <rPr>
        <b/>
        <sz val="10"/>
        <color rgb="FF231F20"/>
        <rFont val="Times New Roman"/>
        <family val="1"/>
      </rPr>
      <t>11–12</t>
    </r>
  </si>
  <si>
    <r>
      <rPr>
        <b/>
        <sz val="10"/>
        <color rgb="FF231F20"/>
        <rFont val="Times New Roman"/>
        <family val="1"/>
      </rPr>
      <t>11–13</t>
    </r>
  </si>
  <si>
    <r>
      <rPr>
        <b/>
        <sz val="10"/>
        <color rgb="FF231F20"/>
        <rFont val="Times New Roman"/>
        <family val="1"/>
      </rPr>
      <t>11–14</t>
    </r>
  </si>
  <si>
    <r>
      <rPr>
        <b/>
        <sz val="10"/>
        <color rgb="FF231F20"/>
        <rFont val="Times New Roman"/>
        <family val="1"/>
      </rPr>
      <t>11–15</t>
    </r>
  </si>
  <si>
    <r>
      <rPr>
        <b/>
        <sz val="10"/>
        <color rgb="FF231F20"/>
        <rFont val="Times New Roman"/>
        <family val="1"/>
      </rPr>
      <t>11–16</t>
    </r>
  </si>
  <si>
    <r>
      <rPr>
        <b/>
        <sz val="10"/>
        <color rgb="FF231F20"/>
        <rFont val="Times New Roman"/>
        <family val="1"/>
      </rPr>
      <t>11–17</t>
    </r>
  </si>
  <si>
    <r>
      <rPr>
        <b/>
        <sz val="10"/>
        <color rgb="FF231F20"/>
        <rFont val="Times New Roman"/>
        <family val="1"/>
      </rPr>
      <t>11–18</t>
    </r>
  </si>
  <si>
    <r>
      <rPr>
        <b/>
        <sz val="10"/>
        <color rgb="FF231F20"/>
        <rFont val="Times New Roman"/>
        <family val="1"/>
      </rPr>
      <t>11–19</t>
    </r>
  </si>
  <si>
    <r>
      <rPr>
        <b/>
        <sz val="10"/>
        <color rgb="FF231F20"/>
        <rFont val="Times New Roman"/>
        <family val="1"/>
      </rPr>
      <t>11–20</t>
    </r>
  </si>
  <si>
    <r>
      <rPr>
        <b/>
        <sz val="10"/>
        <color rgb="FF231F20"/>
        <rFont val="Times New Roman"/>
        <family val="1"/>
      </rPr>
      <t>12–13</t>
    </r>
  </si>
  <si>
    <r>
      <rPr>
        <b/>
        <sz val="10"/>
        <color rgb="FF231F20"/>
        <rFont val="Times New Roman"/>
        <family val="1"/>
      </rPr>
      <t>12–14</t>
    </r>
  </si>
  <si>
    <r>
      <rPr>
        <b/>
        <sz val="10"/>
        <color rgb="FF231F20"/>
        <rFont val="Times New Roman"/>
        <family val="1"/>
      </rPr>
      <t>12–15</t>
    </r>
  </si>
  <si>
    <r>
      <rPr>
        <b/>
        <sz val="10"/>
        <color rgb="FF231F20"/>
        <rFont val="Times New Roman"/>
        <family val="1"/>
      </rPr>
      <t>12–16</t>
    </r>
  </si>
  <si>
    <r>
      <rPr>
        <b/>
        <sz val="10"/>
        <color rgb="FF231F20"/>
        <rFont val="Times New Roman"/>
        <family val="1"/>
      </rPr>
      <t>12–17</t>
    </r>
  </si>
  <si>
    <r>
      <rPr>
        <b/>
        <sz val="10"/>
        <color rgb="FF231F20"/>
        <rFont val="Times New Roman"/>
        <family val="1"/>
      </rPr>
      <t>12–18</t>
    </r>
  </si>
  <si>
    <r>
      <rPr>
        <b/>
        <sz val="10"/>
        <color rgb="FF231F20"/>
        <rFont val="Times New Roman"/>
        <family val="1"/>
      </rPr>
      <t>12–19</t>
    </r>
  </si>
  <si>
    <r>
      <rPr>
        <b/>
        <sz val="10"/>
        <color rgb="FF231F20"/>
        <rFont val="Times New Roman"/>
        <family val="1"/>
      </rPr>
      <t>12–20</t>
    </r>
  </si>
  <si>
    <r>
      <rPr>
        <b/>
        <sz val="10"/>
        <color rgb="FF231F20"/>
        <rFont val="Times New Roman"/>
        <family val="1"/>
      </rPr>
      <t>13–14</t>
    </r>
  </si>
  <si>
    <r>
      <rPr>
        <b/>
        <sz val="10"/>
        <color rgb="FF231F20"/>
        <rFont val="Times New Roman"/>
        <family val="1"/>
      </rPr>
      <t>13–15</t>
    </r>
  </si>
  <si>
    <r>
      <rPr>
        <b/>
        <sz val="10"/>
        <color rgb="FF231F20"/>
        <rFont val="Times New Roman"/>
        <family val="1"/>
      </rPr>
      <t>13–16</t>
    </r>
  </si>
  <si>
    <r>
      <rPr>
        <b/>
        <sz val="10"/>
        <color rgb="FF231F20"/>
        <rFont val="Times New Roman"/>
        <family val="1"/>
      </rPr>
      <t>13–17</t>
    </r>
  </si>
  <si>
    <r>
      <rPr>
        <b/>
        <sz val="10"/>
        <color rgb="FF231F20"/>
        <rFont val="Times New Roman"/>
        <family val="1"/>
      </rPr>
      <t>13–18</t>
    </r>
  </si>
  <si>
    <r>
      <rPr>
        <b/>
        <sz val="10"/>
        <color rgb="FF231F20"/>
        <rFont val="Times New Roman"/>
        <family val="1"/>
      </rPr>
      <t>13–19</t>
    </r>
  </si>
  <si>
    <r>
      <rPr>
        <b/>
        <sz val="10"/>
        <color rgb="FF231F20"/>
        <rFont val="Times New Roman"/>
        <family val="1"/>
      </rPr>
      <t>13–20</t>
    </r>
  </si>
  <si>
    <r>
      <rPr>
        <b/>
        <sz val="10"/>
        <color rgb="FF231F20"/>
        <rFont val="Times New Roman"/>
        <family val="1"/>
      </rPr>
      <t>14–15</t>
    </r>
  </si>
  <si>
    <r>
      <rPr>
        <b/>
        <sz val="10"/>
        <color rgb="FF231F20"/>
        <rFont val="Times New Roman"/>
        <family val="1"/>
      </rPr>
      <t>14–16</t>
    </r>
  </si>
  <si>
    <r>
      <rPr>
        <b/>
        <sz val="10"/>
        <color rgb="FF231F20"/>
        <rFont val="Times New Roman"/>
        <family val="1"/>
      </rPr>
      <t>14–17</t>
    </r>
  </si>
  <si>
    <r>
      <rPr>
        <b/>
        <sz val="10"/>
        <color rgb="FF231F20"/>
        <rFont val="Times New Roman"/>
        <family val="1"/>
      </rPr>
      <t>14–18</t>
    </r>
  </si>
  <si>
    <r>
      <rPr>
        <b/>
        <sz val="10"/>
        <color rgb="FF231F20"/>
        <rFont val="Times New Roman"/>
        <family val="1"/>
      </rPr>
      <t>14–19</t>
    </r>
  </si>
  <si>
    <r>
      <rPr>
        <b/>
        <sz val="10"/>
        <color rgb="FF231F20"/>
        <rFont val="Times New Roman"/>
        <family val="1"/>
      </rPr>
      <t>14–20</t>
    </r>
  </si>
  <si>
    <r>
      <rPr>
        <b/>
        <sz val="10"/>
        <color rgb="FF231F20"/>
        <rFont val="Times New Roman"/>
        <family val="1"/>
      </rPr>
      <t>15–16</t>
    </r>
  </si>
  <si>
    <r>
      <rPr>
        <b/>
        <sz val="10"/>
        <color rgb="FF231F20"/>
        <rFont val="Times New Roman"/>
        <family val="1"/>
      </rPr>
      <t>15–17</t>
    </r>
  </si>
  <si>
    <r>
      <rPr>
        <b/>
        <sz val="10"/>
        <color rgb="FF231F20"/>
        <rFont val="Times New Roman"/>
        <family val="1"/>
      </rPr>
      <t>15–18</t>
    </r>
  </si>
  <si>
    <r>
      <rPr>
        <b/>
        <sz val="10"/>
        <color rgb="FF231F20"/>
        <rFont val="Times New Roman"/>
        <family val="1"/>
      </rPr>
      <t>15–19</t>
    </r>
  </si>
  <si>
    <r>
      <rPr>
        <b/>
        <sz val="10"/>
        <color rgb="FF231F20"/>
        <rFont val="Times New Roman"/>
        <family val="1"/>
      </rPr>
      <t>15–20</t>
    </r>
  </si>
  <si>
    <r>
      <rPr>
        <b/>
        <sz val="10"/>
        <color rgb="FF231F20"/>
        <rFont val="Times New Roman"/>
        <family val="1"/>
      </rPr>
      <t>16–17</t>
    </r>
  </si>
  <si>
    <r>
      <rPr>
        <b/>
        <sz val="10"/>
        <color rgb="FF231F20"/>
        <rFont val="Times New Roman"/>
        <family val="1"/>
      </rPr>
      <t>16–18</t>
    </r>
  </si>
  <si>
    <r>
      <rPr>
        <b/>
        <sz val="10"/>
        <color rgb="FF231F20"/>
        <rFont val="Times New Roman"/>
        <family val="1"/>
      </rPr>
      <t>16–19</t>
    </r>
  </si>
  <si>
    <r>
      <rPr>
        <b/>
        <sz val="10"/>
        <color rgb="FF231F20"/>
        <rFont val="Times New Roman"/>
        <family val="1"/>
      </rPr>
      <t>16–20</t>
    </r>
  </si>
  <si>
    <r>
      <rPr>
        <b/>
        <sz val="10"/>
        <color rgb="FF231F20"/>
        <rFont val="Times New Roman"/>
        <family val="1"/>
      </rPr>
      <t>17–18</t>
    </r>
  </si>
  <si>
    <r>
      <rPr>
        <b/>
        <sz val="10"/>
        <color rgb="FF231F20"/>
        <rFont val="Times New Roman"/>
        <family val="1"/>
      </rPr>
      <t>17–19</t>
    </r>
  </si>
  <si>
    <r>
      <rPr>
        <b/>
        <sz val="10"/>
        <color rgb="FF231F20"/>
        <rFont val="Times New Roman"/>
        <family val="1"/>
      </rPr>
      <t>17–20</t>
    </r>
  </si>
  <si>
    <r>
      <rPr>
        <b/>
        <sz val="10"/>
        <color rgb="FF231F20"/>
        <rFont val="Times New Roman"/>
        <family val="1"/>
      </rPr>
      <t>18–19</t>
    </r>
  </si>
  <si>
    <r>
      <rPr>
        <b/>
        <sz val="10"/>
        <color rgb="FF231F20"/>
        <rFont val="Times New Roman"/>
        <family val="1"/>
      </rPr>
      <t>18–20</t>
    </r>
  </si>
  <si>
    <r>
      <rPr>
        <b/>
        <sz val="10"/>
        <color rgb="FF231F20"/>
        <rFont val="Times New Roman"/>
        <family val="1"/>
      </rPr>
      <t>19–20</t>
    </r>
  </si>
  <si>
    <t>H I: Allowed transitions, average values</t>
  </si>
  <si>
    <r>
      <rPr>
        <b/>
        <i/>
        <sz val="14"/>
        <color theme="0"/>
        <rFont val="Calibri"/>
        <family val="2"/>
        <scheme val="minor"/>
      </rPr>
      <t>r</t>
    </r>
    <r>
      <rPr>
        <b/>
        <vertAlign val="subscript"/>
        <sz val="14"/>
        <color theme="0"/>
        <rFont val="Calibri"/>
        <family val="2"/>
        <scheme val="minor"/>
      </rPr>
      <t>i</t>
    </r>
  </si>
  <si>
    <r>
      <t>r</t>
    </r>
    <r>
      <rPr>
        <b/>
        <i/>
        <vertAlign val="subscript"/>
        <sz val="14"/>
        <color theme="0"/>
        <rFont val="Calibri"/>
        <family val="2"/>
        <scheme val="minor"/>
      </rPr>
      <t>k</t>
    </r>
  </si>
  <si>
    <r>
      <t>n</t>
    </r>
    <r>
      <rPr>
        <b/>
        <i/>
        <vertAlign val="subscript"/>
        <sz val="12"/>
        <color theme="0"/>
        <rFont val="Calibri"/>
        <family val="2"/>
        <scheme val="minor"/>
      </rPr>
      <t>k</t>
    </r>
  </si>
  <si>
    <r>
      <t>n</t>
    </r>
    <r>
      <rPr>
        <b/>
        <i/>
        <vertAlign val="subscript"/>
        <sz val="12"/>
        <color theme="0"/>
        <rFont val="Calibri"/>
        <family val="2"/>
        <scheme val="minor"/>
      </rPr>
      <t>i</t>
    </r>
  </si>
  <si>
    <r>
      <rPr>
        <b/>
        <i/>
        <sz val="12"/>
        <color theme="0"/>
        <rFont val="Calibri"/>
        <family val="2"/>
        <scheme val="minor"/>
      </rPr>
      <t>KE</t>
    </r>
    <r>
      <rPr>
        <b/>
        <vertAlign val="subscript"/>
        <sz val="12"/>
        <color theme="0"/>
        <rFont val="Calibri"/>
        <family val="2"/>
        <scheme val="minor"/>
      </rPr>
      <t>i</t>
    </r>
  </si>
  <si>
    <t>final</t>
  </si>
  <si>
    <t>initial</t>
  </si>
  <si>
    <r>
      <t>ƛ</t>
    </r>
    <r>
      <rPr>
        <b/>
        <i/>
        <vertAlign val="subscript"/>
        <sz val="12"/>
        <color theme="0"/>
        <rFont val="Calibri"/>
        <family val="2"/>
        <scheme val="minor"/>
      </rPr>
      <t>i</t>
    </r>
  </si>
  <si>
    <r>
      <t>ƛ</t>
    </r>
    <r>
      <rPr>
        <b/>
        <i/>
        <vertAlign val="subscript"/>
        <sz val="12"/>
        <color theme="0"/>
        <rFont val="Calibri"/>
        <family val="2"/>
        <scheme val="minor"/>
      </rPr>
      <t>k</t>
    </r>
  </si>
  <si>
    <r>
      <t>β</t>
    </r>
    <r>
      <rPr>
        <b/>
        <i/>
        <vertAlign val="subscript"/>
        <sz val="12"/>
        <color theme="5" tint="-0.249977111117893"/>
        <rFont val="Calibri"/>
        <family val="2"/>
        <scheme val="minor"/>
      </rPr>
      <t>m</t>
    </r>
  </si>
  <si>
    <t>variance</t>
  </si>
  <si>
    <r>
      <rPr>
        <b/>
        <i/>
        <sz val="12"/>
        <color theme="1"/>
        <rFont val="Calibri"/>
        <family val="2"/>
        <scheme val="minor"/>
      </rPr>
      <t>l</t>
    </r>
    <r>
      <rPr>
        <b/>
        <vertAlign val="subscript"/>
        <sz val="12"/>
        <color theme="1"/>
        <rFont val="Calibri"/>
        <family val="2"/>
        <scheme val="minor"/>
      </rPr>
      <t>P</t>
    </r>
  </si>
  <si>
    <r>
      <rPr>
        <b/>
        <i/>
        <sz val="12"/>
        <color theme="1"/>
        <rFont val="Calibri"/>
        <family val="2"/>
        <scheme val="minor"/>
      </rPr>
      <t>m</t>
    </r>
    <r>
      <rPr>
        <b/>
        <vertAlign val="subscript"/>
        <sz val="12"/>
        <color theme="1"/>
        <rFont val="Calibri"/>
        <family val="2"/>
        <scheme val="minor"/>
      </rPr>
      <t>P</t>
    </r>
  </si>
  <si>
    <r>
      <rPr>
        <b/>
        <i/>
        <sz val="12"/>
        <color theme="1"/>
        <rFont val="Calibri"/>
        <family val="2"/>
        <scheme val="minor"/>
      </rPr>
      <t>t</t>
    </r>
    <r>
      <rPr>
        <b/>
        <vertAlign val="subscript"/>
        <sz val="12"/>
        <color theme="1"/>
        <rFont val="Calibri"/>
        <family val="2"/>
        <scheme val="minor"/>
      </rPr>
      <t>P</t>
    </r>
  </si>
  <si>
    <r>
      <t>1–3 (L</t>
    </r>
    <r>
      <rPr>
        <b/>
        <vertAlign val="subscript"/>
        <sz val="10"/>
        <color theme="0"/>
        <rFont val="Calibri"/>
        <family val="2"/>
        <scheme val="minor"/>
      </rPr>
      <t>ß</t>
    </r>
    <r>
      <rPr>
        <b/>
        <sz val="10"/>
        <color theme="0"/>
        <rFont val="Calibri"/>
        <family val="2"/>
        <scheme val="minor"/>
      </rPr>
      <t>)</t>
    </r>
  </si>
  <si>
    <r>
      <t>1–4 (L</t>
    </r>
    <r>
      <rPr>
        <b/>
        <vertAlign val="subscript"/>
        <sz val="10"/>
        <color theme="0"/>
        <rFont val="Calibri"/>
        <family val="2"/>
        <scheme val="minor"/>
      </rPr>
      <t>γ</t>
    </r>
    <r>
      <rPr>
        <b/>
        <sz val="10"/>
        <color theme="0"/>
        <rFont val="Calibri"/>
        <family val="2"/>
        <scheme val="minor"/>
      </rPr>
      <t>)</t>
    </r>
  </si>
  <si>
    <t>1–5 (Lδ)</t>
  </si>
  <si>
    <r>
      <t>1–6 (L</t>
    </r>
    <r>
      <rPr>
        <b/>
        <vertAlign val="subscript"/>
        <sz val="10"/>
        <color theme="0"/>
        <rFont val="Calibri"/>
        <family val="2"/>
        <scheme val="minor"/>
      </rPr>
      <t>ε</t>
    </r>
    <r>
      <rPr>
        <b/>
        <sz val="10"/>
        <color theme="0"/>
        <rFont val="Calibri"/>
        <family val="2"/>
        <scheme val="minor"/>
      </rPr>
      <t>)</t>
    </r>
  </si>
  <si>
    <r>
      <t>1–2 (L</t>
    </r>
    <r>
      <rPr>
        <b/>
        <vertAlign val="subscript"/>
        <sz val="10"/>
        <color theme="0"/>
        <rFont val="Calibri"/>
        <family val="2"/>
        <scheme val="minor"/>
      </rPr>
      <t>α</t>
    </r>
    <r>
      <rPr>
        <b/>
        <sz val="10"/>
        <color theme="0"/>
        <rFont val="Calibri"/>
        <family val="2"/>
        <scheme val="minor"/>
      </rPr>
      <t>)</t>
    </r>
  </si>
  <si>
    <r>
      <rPr>
        <b/>
        <sz val="10"/>
        <color theme="0"/>
        <rFont val="Times New Roman"/>
        <family val="1"/>
      </rPr>
      <t xml:space="preserve">3–4 </t>
    </r>
    <r>
      <rPr>
        <b/>
        <sz val="10"/>
        <color theme="0"/>
        <rFont val="Century"/>
        <family val="1"/>
      </rPr>
      <t>(</t>
    </r>
    <r>
      <rPr>
        <b/>
        <sz val="10"/>
        <color theme="0"/>
        <rFont val="Times New Roman"/>
        <family val="1"/>
      </rPr>
      <t>P</t>
    </r>
    <r>
      <rPr>
        <b/>
        <i/>
        <vertAlign val="subscript"/>
        <sz val="10"/>
        <color theme="0"/>
        <rFont val="Lucida Sans"/>
        <family val="2"/>
      </rPr>
      <t>α</t>
    </r>
    <r>
      <rPr>
        <b/>
        <sz val="10"/>
        <color theme="0"/>
        <rFont val="Century"/>
        <family val="1"/>
      </rPr>
      <t>)</t>
    </r>
  </si>
  <si>
    <r>
      <rPr>
        <b/>
        <sz val="10"/>
        <color theme="0"/>
        <rFont val="Times New Roman"/>
        <family val="1"/>
      </rPr>
      <t xml:space="preserve">3–5 </t>
    </r>
    <r>
      <rPr>
        <b/>
        <sz val="10"/>
        <color theme="0"/>
        <rFont val="Century"/>
        <family val="1"/>
      </rPr>
      <t>(</t>
    </r>
    <r>
      <rPr>
        <b/>
        <sz val="10"/>
        <color theme="0"/>
        <rFont val="Times New Roman"/>
        <family val="1"/>
      </rPr>
      <t>P</t>
    </r>
    <r>
      <rPr>
        <b/>
        <i/>
        <vertAlign val="subscript"/>
        <sz val="10"/>
        <color theme="0"/>
        <rFont val="Lucida Sans"/>
        <family val="2"/>
      </rPr>
      <t>ß</t>
    </r>
    <r>
      <rPr>
        <b/>
        <sz val="10"/>
        <color theme="0"/>
        <rFont val="Century"/>
        <family val="1"/>
      </rPr>
      <t>)</t>
    </r>
  </si>
  <si>
    <r>
      <rPr>
        <b/>
        <sz val="10"/>
        <color theme="0"/>
        <rFont val="Times New Roman"/>
        <family val="1"/>
      </rPr>
      <t xml:space="preserve">3–6 </t>
    </r>
    <r>
      <rPr>
        <b/>
        <sz val="10"/>
        <color theme="0"/>
        <rFont val="Century"/>
        <family val="1"/>
      </rPr>
      <t>(</t>
    </r>
    <r>
      <rPr>
        <b/>
        <sz val="10"/>
        <color theme="0"/>
        <rFont val="Times New Roman"/>
        <family val="1"/>
      </rPr>
      <t>P</t>
    </r>
    <r>
      <rPr>
        <b/>
        <i/>
        <vertAlign val="subscript"/>
        <sz val="10"/>
        <color theme="0"/>
        <rFont val="Lucida Sans"/>
        <family val="2"/>
      </rPr>
      <t>γ</t>
    </r>
    <r>
      <rPr>
        <b/>
        <sz val="10"/>
        <color theme="0"/>
        <rFont val="Century"/>
        <family val="1"/>
      </rPr>
      <t>)</t>
    </r>
  </si>
  <si>
    <r>
      <rPr>
        <b/>
        <sz val="10"/>
        <color theme="0"/>
        <rFont val="Times New Roman"/>
        <family val="1"/>
      </rPr>
      <t xml:space="preserve">3–7 </t>
    </r>
    <r>
      <rPr>
        <b/>
        <sz val="10"/>
        <color theme="0"/>
        <rFont val="Century"/>
        <family val="1"/>
      </rPr>
      <t>(</t>
    </r>
    <r>
      <rPr>
        <b/>
        <sz val="10"/>
        <color theme="0"/>
        <rFont val="Times New Roman"/>
        <family val="1"/>
      </rPr>
      <t>P</t>
    </r>
    <r>
      <rPr>
        <b/>
        <i/>
        <vertAlign val="subscript"/>
        <sz val="10"/>
        <color theme="0"/>
        <rFont val="Times New Roman"/>
        <family val="1"/>
      </rPr>
      <t>δ</t>
    </r>
    <r>
      <rPr>
        <b/>
        <sz val="10"/>
        <color theme="0"/>
        <rFont val="Century"/>
        <family val="1"/>
      </rPr>
      <t>)</t>
    </r>
  </si>
  <si>
    <r>
      <rPr>
        <b/>
        <sz val="10"/>
        <color theme="0"/>
        <rFont val="Times New Roman"/>
        <family val="1"/>
      </rPr>
      <t xml:space="preserve">3–8 </t>
    </r>
    <r>
      <rPr>
        <b/>
        <sz val="10"/>
        <color theme="0"/>
        <rFont val="Century"/>
        <family val="1"/>
      </rPr>
      <t>(</t>
    </r>
    <r>
      <rPr>
        <b/>
        <sz val="10"/>
        <color theme="0"/>
        <rFont val="Times New Roman"/>
        <family val="1"/>
      </rPr>
      <t>P</t>
    </r>
    <r>
      <rPr>
        <b/>
        <vertAlign val="subscript"/>
        <sz val="10"/>
        <color theme="0"/>
        <rFont val="Lucida Sans"/>
        <family val="2"/>
      </rPr>
      <t>ε</t>
    </r>
    <r>
      <rPr>
        <b/>
        <sz val="10"/>
        <color theme="0"/>
        <rFont val="Century"/>
        <family val="1"/>
      </rPr>
      <t>)</t>
    </r>
  </si>
  <si>
    <r>
      <rPr>
        <b/>
        <sz val="10"/>
        <color theme="0"/>
        <rFont val="Times New Roman"/>
        <family val="1"/>
      </rPr>
      <t xml:space="preserve">2–3 </t>
    </r>
    <r>
      <rPr>
        <b/>
        <sz val="10"/>
        <color theme="0"/>
        <rFont val="Century"/>
        <family val="1"/>
      </rPr>
      <t>(</t>
    </r>
    <r>
      <rPr>
        <b/>
        <sz val="10"/>
        <color theme="0"/>
        <rFont val="Times New Roman"/>
        <family val="1"/>
      </rPr>
      <t>H</t>
    </r>
    <r>
      <rPr>
        <b/>
        <i/>
        <vertAlign val="subscript"/>
        <sz val="10"/>
        <color theme="0"/>
        <rFont val="Lucida Sans"/>
        <family val="2"/>
      </rPr>
      <t>α</t>
    </r>
    <r>
      <rPr>
        <b/>
        <sz val="10"/>
        <color theme="0"/>
        <rFont val="Century"/>
        <family val="1"/>
      </rPr>
      <t>)</t>
    </r>
  </si>
  <si>
    <r>
      <rPr>
        <b/>
        <sz val="10"/>
        <color theme="0"/>
        <rFont val="Times New Roman"/>
        <family val="1"/>
      </rPr>
      <t xml:space="preserve">2–4 </t>
    </r>
    <r>
      <rPr>
        <b/>
        <sz val="10"/>
        <color theme="0"/>
        <rFont val="Century"/>
        <family val="1"/>
      </rPr>
      <t>(</t>
    </r>
    <r>
      <rPr>
        <b/>
        <sz val="10"/>
        <color theme="0"/>
        <rFont val="Times New Roman"/>
        <family val="1"/>
      </rPr>
      <t>H</t>
    </r>
    <r>
      <rPr>
        <b/>
        <i/>
        <vertAlign val="subscript"/>
        <sz val="10"/>
        <color theme="0"/>
        <rFont val="Lucida Sans"/>
        <family val="2"/>
      </rPr>
      <t>ß</t>
    </r>
    <r>
      <rPr>
        <b/>
        <sz val="10"/>
        <color theme="0"/>
        <rFont val="Century"/>
        <family val="1"/>
      </rPr>
      <t>)</t>
    </r>
  </si>
  <si>
    <r>
      <rPr>
        <b/>
        <sz val="10"/>
        <color theme="0"/>
        <rFont val="Times New Roman"/>
        <family val="1"/>
      </rPr>
      <t xml:space="preserve">2–5 </t>
    </r>
    <r>
      <rPr>
        <b/>
        <sz val="10"/>
        <color theme="0"/>
        <rFont val="Century"/>
        <family val="1"/>
      </rPr>
      <t>(</t>
    </r>
    <r>
      <rPr>
        <b/>
        <sz val="10"/>
        <color theme="0"/>
        <rFont val="Times New Roman"/>
        <family val="1"/>
      </rPr>
      <t>H</t>
    </r>
    <r>
      <rPr>
        <b/>
        <i/>
        <vertAlign val="subscript"/>
        <sz val="10"/>
        <color theme="0"/>
        <rFont val="Lucida Sans"/>
        <family val="2"/>
      </rPr>
      <t>γ</t>
    </r>
    <r>
      <rPr>
        <b/>
        <sz val="10"/>
        <color theme="0"/>
        <rFont val="Century"/>
        <family val="1"/>
      </rPr>
      <t>)</t>
    </r>
  </si>
  <si>
    <r>
      <rPr>
        <b/>
        <sz val="10"/>
        <color theme="0"/>
        <rFont val="Times New Roman"/>
        <family val="1"/>
      </rPr>
      <t xml:space="preserve">2–6 </t>
    </r>
    <r>
      <rPr>
        <b/>
        <sz val="10"/>
        <color theme="0"/>
        <rFont val="Century"/>
        <family val="1"/>
      </rPr>
      <t>(</t>
    </r>
    <r>
      <rPr>
        <b/>
        <sz val="10"/>
        <color theme="0"/>
        <rFont val="Times New Roman"/>
        <family val="1"/>
      </rPr>
      <t>H</t>
    </r>
    <r>
      <rPr>
        <b/>
        <i/>
        <vertAlign val="subscript"/>
        <sz val="10"/>
        <color theme="0"/>
        <rFont val="Times New Roman"/>
        <family val="1"/>
      </rPr>
      <t>δ</t>
    </r>
    <r>
      <rPr>
        <b/>
        <sz val="10"/>
        <color theme="0"/>
        <rFont val="Century"/>
        <family val="1"/>
      </rPr>
      <t>)</t>
    </r>
  </si>
  <si>
    <r>
      <rPr>
        <b/>
        <sz val="10"/>
        <color theme="0"/>
        <rFont val="Times New Roman"/>
        <family val="1"/>
      </rPr>
      <t xml:space="preserve">2–7 </t>
    </r>
    <r>
      <rPr>
        <b/>
        <sz val="10"/>
        <color theme="0"/>
        <rFont val="Century"/>
        <family val="1"/>
      </rPr>
      <t>(</t>
    </r>
    <r>
      <rPr>
        <b/>
        <sz val="10"/>
        <color theme="0"/>
        <rFont val="Times New Roman"/>
        <family val="1"/>
      </rPr>
      <t>H</t>
    </r>
    <r>
      <rPr>
        <b/>
        <vertAlign val="subscript"/>
        <sz val="10"/>
        <color theme="0"/>
        <rFont val="Lucida Sans"/>
        <family val="2"/>
      </rPr>
      <t>ε</t>
    </r>
    <r>
      <rPr>
        <b/>
        <sz val="10"/>
        <color theme="0"/>
        <rFont val="Century"/>
        <family val="1"/>
      </rPr>
      <t>)</t>
    </r>
  </si>
  <si>
    <t>https://aip.scitation.org/doi/abs/10.1063/1.3077727</t>
  </si>
  <si>
    <t>Wiese and Fuhr: Accurate Atomic Transition Probabilities for Hydrogen, Helium, and Lithium</t>
  </si>
  <si>
    <t>muon reduced Compton wavelength</t>
  </si>
  <si>
    <t>electron mass energy equivalent in MeV</t>
  </si>
  <si>
    <t xml:space="preserve">   proton mass energy equivalent MeV</t>
  </si>
  <si>
    <t>938.272 088 16(29)</t>
  </si>
  <si>
    <t>1.672 621 923 69(51)</t>
  </si>
  <si>
    <t>6.977 71(47)</t>
  </si>
  <si>
    <t>3.167 54(21)</t>
  </si>
  <si>
    <t>-4.490 448 30(10)</t>
  </si>
  <si>
    <t>-2.002 331 841 8(13)</t>
  </si>
  <si>
    <t>1.867 594 306(42)</t>
  </si>
  <si>
    <t>1.883 531 627(42)</t>
  </si>
  <si>
    <t>0.510 998 950 00(15)</t>
  </si>
  <si>
    <t>8.187 105 776 9(25)</t>
  </si>
  <si>
    <t>9.109 383 701 5(28)</t>
  </si>
  <si>
    <t>-9.284 764 704 3(28)</t>
  </si>
  <si>
    <t>-2.002 319 304 362 56(35)</t>
  </si>
  <si>
    <t>3.861 592 679 6(12)</t>
  </si>
  <si>
    <t>2.426 310 238 67(73)</t>
  </si>
  <si>
    <t>9.274 010 078 3(28)</t>
  </si>
  <si>
    <t>2.179 872 361 103 5(42)</t>
  </si>
  <si>
    <t>13.605 693 122 994(26)</t>
  </si>
  <si>
    <t>10,973,731.568 160(21)</t>
  </si>
  <si>
    <t>0.222 90(30)</t>
  </si>
  <si>
    <t>2.817 940 326 2(13)</t>
  </si>
  <si>
    <t>5.291 772 109 03(80)</t>
  </si>
  <si>
    <t>3.636 947 551 6(11)</t>
  </si>
  <si>
    <t>4.359 744 722 207 1(85)</t>
  </si>
  <si>
    <t>1.616 255(18)</t>
  </si>
  <si>
    <t>2.176 434(24)</t>
  </si>
  <si>
    <t>5.391 247(60)</t>
  </si>
  <si>
    <t>1.416 784(16)</t>
  </si>
  <si>
    <t>6.674 30(15)</t>
  </si>
  <si>
    <t>7.297 352 569 3(11)</t>
  </si>
  <si>
    <t>137.035 999 084(21)</t>
  </si>
  <si>
    <t>376.730 313 668(57)</t>
  </si>
  <si>
    <t>8.854 187 812 8(13)</t>
  </si>
  <si>
    <t>1.256 637 062 12(19)</t>
  </si>
  <si>
    <t>1.166 378 7(6)</t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</si>
  <si>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πℏ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i/>
        <vertAlign val="subscript"/>
        <sz val="12"/>
        <color theme="1"/>
        <rFont val="Calibri"/>
        <family val="2"/>
        <scheme val="minor"/>
      </rPr>
      <t>e</t>
    </r>
    <r>
      <rPr>
        <i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</si>
  <si>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t>ƛ</t>
    </r>
    <r>
      <rPr>
        <vertAlign val="subscript"/>
        <sz val="12"/>
        <color theme="1"/>
        <rFont val="Calibri"/>
        <family val="2"/>
        <scheme val="minor"/>
      </rPr>
      <t>C</t>
    </r>
    <r>
      <rPr>
        <sz val="12"/>
        <color theme="1"/>
        <rFont val="Calibri"/>
        <family val="2"/>
        <scheme val="minor"/>
      </rPr>
      <t>, µ</t>
    </r>
  </si>
  <si>
    <t>reduced tau Compton wavelength</t>
  </si>
  <si>
    <r>
      <t>ƛ</t>
    </r>
    <r>
      <rPr>
        <vertAlign val="subscript"/>
        <sz val="12"/>
        <color theme="1"/>
        <rFont val="Calibri"/>
        <family val="2"/>
        <scheme val="minor"/>
      </rPr>
      <t>C</t>
    </r>
    <r>
      <rPr>
        <sz val="12"/>
        <color theme="1"/>
        <rFont val="Calibri"/>
        <family val="2"/>
        <scheme val="minor"/>
      </rPr>
      <t>, τ</t>
    </r>
  </si>
  <si>
    <t>1.110 538(75)</t>
  </si>
  <si>
    <t>Traditional formula</t>
  </si>
  <si>
    <t>Traditional Units</t>
  </si>
  <si>
    <r>
      <rPr>
        <i/>
        <sz val="12"/>
        <rFont val="Calibri"/>
        <family val="2"/>
        <scheme val="minor"/>
      </rPr>
      <t>l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b/>
        <sz val="12"/>
        <rFont val="Calibri"/>
        <family val="2"/>
        <scheme val="minor"/>
      </rPr>
      <t>/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m</t>
    </r>
    <r>
      <rPr>
        <vertAlign val="subscript"/>
        <sz val="12"/>
        <rFont val="Calibri"/>
        <family val="2"/>
        <scheme val="minor"/>
      </rPr>
      <t>P</t>
    </r>
  </si>
  <si>
    <r>
      <t>β</t>
    </r>
    <r>
      <rPr>
        <b/>
        <vertAlign val="subscript"/>
        <sz val="12"/>
        <color theme="0"/>
        <rFont val="Calibri"/>
        <family val="2"/>
        <scheme val="minor"/>
      </rPr>
      <t>λ</t>
    </r>
    <r>
      <rPr>
        <b/>
        <sz val="12"/>
        <color theme="0"/>
        <rFont val="Calibri"/>
        <family val="2"/>
        <scheme val="minor"/>
      </rPr>
      <t xml:space="preserve"> (</t>
    </r>
    <r>
      <rPr>
        <b/>
        <i/>
        <sz val="12"/>
        <color theme="0"/>
        <rFont val="Calibri"/>
        <family val="2"/>
        <scheme val="minor"/>
      </rPr>
      <t>l</t>
    </r>
    <r>
      <rPr>
        <b/>
        <vertAlign val="subscript"/>
        <sz val="12"/>
        <color theme="0"/>
        <rFont val="Calibri"/>
        <family val="2"/>
        <scheme val="minor"/>
      </rPr>
      <t>P</t>
    </r>
    <r>
      <rPr>
        <b/>
        <sz val="12"/>
        <color theme="0"/>
        <rFont val="Calibri"/>
        <family val="2"/>
        <scheme val="minor"/>
      </rPr>
      <t xml:space="preserve"> / ƛ)</t>
    </r>
  </si>
  <si>
    <r>
      <t>ƛ (</t>
    </r>
    <r>
      <rPr>
        <b/>
        <i/>
        <sz val="12"/>
        <color theme="0"/>
        <rFont val="Calibri"/>
        <family val="2"/>
        <scheme val="minor"/>
      </rPr>
      <t>m</t>
    </r>
    <r>
      <rPr>
        <b/>
        <sz val="12"/>
        <color theme="0"/>
        <rFont val="Calibri"/>
        <family val="2"/>
        <scheme val="minor"/>
      </rPr>
      <t>)</t>
    </r>
  </si>
  <si>
    <r>
      <rPr>
        <b/>
        <i/>
        <sz val="12"/>
        <color theme="0"/>
        <rFont val="Calibri"/>
        <family val="2"/>
        <scheme val="minor"/>
      </rPr>
      <t>m</t>
    </r>
    <r>
      <rPr>
        <b/>
        <sz val="12"/>
        <color theme="0"/>
        <rFont val="Calibri"/>
        <family val="2"/>
        <scheme val="minor"/>
      </rPr>
      <t xml:space="preserve"> (</t>
    </r>
    <r>
      <rPr>
        <b/>
        <i/>
        <sz val="12"/>
        <color theme="0"/>
        <rFont val="Calibri"/>
        <family val="2"/>
        <scheme val="minor"/>
      </rPr>
      <t>kg</t>
    </r>
    <r>
      <rPr>
        <b/>
        <sz val="12"/>
        <color theme="0"/>
        <rFont val="Calibri"/>
        <family val="2"/>
        <scheme val="minor"/>
      </rPr>
      <t>)</t>
    </r>
  </si>
  <si>
    <r>
      <rPr>
        <b/>
        <i/>
        <sz val="12"/>
        <color theme="0"/>
        <rFont val="Calibri"/>
        <family val="2"/>
        <scheme val="minor"/>
      </rPr>
      <t>p</t>
    </r>
    <r>
      <rPr>
        <b/>
        <sz val="12"/>
        <color theme="0"/>
        <rFont val="Calibri"/>
        <family val="2"/>
        <scheme val="minor"/>
      </rPr>
      <t xml:space="preserve"> (</t>
    </r>
    <r>
      <rPr>
        <b/>
        <i/>
        <sz val="12"/>
        <color theme="0"/>
        <rFont val="Calibri"/>
        <family val="2"/>
        <scheme val="minor"/>
      </rPr>
      <t>kgm</t>
    </r>
    <r>
      <rPr>
        <b/>
        <sz val="12"/>
        <color theme="0"/>
        <rFont val="Calibri"/>
        <family val="2"/>
        <scheme val="minor"/>
      </rPr>
      <t>/</t>
    </r>
    <r>
      <rPr>
        <b/>
        <i/>
        <sz val="12"/>
        <color theme="0"/>
        <rFont val="Calibri"/>
        <family val="2"/>
        <scheme val="minor"/>
      </rPr>
      <t>s</t>
    </r>
    <r>
      <rPr>
        <b/>
        <sz val="12"/>
        <color theme="0"/>
        <rFont val="Calibri"/>
        <family val="2"/>
        <scheme val="minor"/>
      </rPr>
      <t>)</t>
    </r>
  </si>
  <si>
    <r>
      <rPr>
        <b/>
        <i/>
        <sz val="12"/>
        <color theme="0"/>
        <rFont val="Calibri"/>
        <family val="2"/>
        <scheme val="minor"/>
      </rPr>
      <t>E</t>
    </r>
    <r>
      <rPr>
        <b/>
        <sz val="12"/>
        <color theme="0"/>
        <rFont val="Calibri"/>
        <family val="2"/>
        <scheme val="minor"/>
      </rPr>
      <t xml:space="preserve"> (</t>
    </r>
    <r>
      <rPr>
        <b/>
        <i/>
        <sz val="12"/>
        <color theme="0"/>
        <rFont val="Calibri"/>
        <family val="2"/>
        <scheme val="minor"/>
      </rPr>
      <t>kgm</t>
    </r>
    <r>
      <rPr>
        <b/>
        <vertAlign val="superscript"/>
        <sz val="12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>/</t>
    </r>
    <r>
      <rPr>
        <b/>
        <i/>
        <sz val="12"/>
        <color theme="0"/>
        <rFont val="Calibri"/>
        <family val="2"/>
        <scheme val="minor"/>
      </rPr>
      <t>s</t>
    </r>
    <r>
      <rPr>
        <b/>
        <vertAlign val="superscript"/>
        <sz val="12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>)</t>
    </r>
  </si>
  <si>
    <r>
      <t>ƛ</t>
    </r>
    <r>
      <rPr>
        <b/>
        <vertAlign val="subscript"/>
        <sz val="12"/>
        <color theme="0"/>
        <rFont val="Calibri"/>
        <family val="2"/>
        <scheme val="minor"/>
      </rPr>
      <t>C</t>
    </r>
    <r>
      <rPr>
        <b/>
        <sz val="12"/>
        <color theme="0"/>
        <rFont val="Calibri"/>
        <family val="2"/>
        <scheme val="minor"/>
      </rPr>
      <t xml:space="preserve"> (</t>
    </r>
    <r>
      <rPr>
        <b/>
        <i/>
        <sz val="12"/>
        <color theme="0"/>
        <rFont val="Calibri"/>
        <family val="2"/>
        <scheme val="minor"/>
      </rPr>
      <t>m</t>
    </r>
    <r>
      <rPr>
        <b/>
        <sz val="12"/>
        <color theme="0"/>
        <rFont val="Calibri"/>
        <family val="2"/>
        <scheme val="minor"/>
      </rPr>
      <t>)</t>
    </r>
  </si>
  <si>
    <r>
      <rPr>
        <b/>
        <i/>
        <sz val="12"/>
        <color theme="0"/>
        <rFont val="Calibri"/>
        <family val="2"/>
        <scheme val="minor"/>
      </rPr>
      <t>l</t>
    </r>
    <r>
      <rPr>
        <b/>
        <vertAlign val="subscript"/>
        <sz val="12"/>
        <color theme="0"/>
        <rFont val="Calibri"/>
        <family val="2"/>
        <scheme val="minor"/>
      </rPr>
      <t>P</t>
    </r>
    <r>
      <rPr>
        <b/>
        <sz val="12"/>
        <color theme="0"/>
        <rFont val="Calibri"/>
        <family val="2"/>
        <scheme val="minor"/>
      </rPr>
      <t xml:space="preserve"> (</t>
    </r>
    <r>
      <rPr>
        <b/>
        <i/>
        <sz val="12"/>
        <color theme="0"/>
        <rFont val="Calibri"/>
        <family val="2"/>
        <scheme val="minor"/>
      </rPr>
      <t>m</t>
    </r>
    <r>
      <rPr>
        <b/>
        <sz val="12"/>
        <color theme="0"/>
        <rFont val="Calibri"/>
        <family val="2"/>
        <scheme val="minor"/>
      </rPr>
      <t>)</t>
    </r>
  </si>
  <si>
    <r>
      <rPr>
        <b/>
        <i/>
        <sz val="12"/>
        <color theme="0"/>
        <rFont val="Calibri"/>
        <family val="2"/>
        <scheme val="minor"/>
      </rPr>
      <t>m</t>
    </r>
    <r>
      <rPr>
        <b/>
        <vertAlign val="subscript"/>
        <sz val="12"/>
        <color theme="0"/>
        <rFont val="Calibri"/>
        <family val="2"/>
        <scheme val="minor"/>
      </rPr>
      <t>P</t>
    </r>
    <r>
      <rPr>
        <b/>
        <sz val="12"/>
        <color theme="0"/>
        <rFont val="Calibri"/>
        <family val="2"/>
        <scheme val="minor"/>
      </rPr>
      <t xml:space="preserve"> (</t>
    </r>
    <r>
      <rPr>
        <b/>
        <i/>
        <sz val="12"/>
        <color theme="0"/>
        <rFont val="Calibri"/>
        <family val="2"/>
        <scheme val="minor"/>
      </rPr>
      <t>kg</t>
    </r>
    <r>
      <rPr>
        <b/>
        <sz val="12"/>
        <color theme="0"/>
        <rFont val="Calibri"/>
        <family val="2"/>
        <scheme val="minor"/>
      </rPr>
      <t>)</t>
    </r>
  </si>
  <si>
    <r>
      <rPr>
        <b/>
        <i/>
        <sz val="12"/>
        <color theme="0"/>
        <rFont val="Calibri"/>
        <family val="2"/>
        <scheme val="minor"/>
      </rPr>
      <t>t</t>
    </r>
    <r>
      <rPr>
        <b/>
        <vertAlign val="subscript"/>
        <sz val="12"/>
        <color theme="0"/>
        <rFont val="Calibri"/>
        <family val="2"/>
        <scheme val="minor"/>
      </rPr>
      <t>P</t>
    </r>
    <r>
      <rPr>
        <b/>
        <sz val="12"/>
        <color theme="0"/>
        <rFont val="Calibri"/>
        <family val="2"/>
        <scheme val="minor"/>
      </rPr>
      <t xml:space="preserve"> (</t>
    </r>
    <r>
      <rPr>
        <b/>
        <i/>
        <sz val="12"/>
        <color theme="0"/>
        <rFont val="Calibri"/>
        <family val="2"/>
        <scheme val="minor"/>
      </rPr>
      <t>s</t>
    </r>
    <r>
      <rPr>
        <b/>
        <sz val="12"/>
        <color theme="0"/>
        <rFont val="Calibri"/>
        <family val="2"/>
        <scheme val="minor"/>
      </rPr>
      <t>)</t>
    </r>
  </si>
  <si>
    <r>
      <rPr>
        <b/>
        <i/>
        <sz val="12"/>
        <color theme="0"/>
        <rFont val="Calibri"/>
        <family val="2"/>
        <scheme val="minor"/>
      </rPr>
      <t>p</t>
    </r>
    <r>
      <rPr>
        <b/>
        <vertAlign val="subscript"/>
        <sz val="12"/>
        <color theme="0"/>
        <rFont val="Calibri"/>
        <family val="2"/>
        <scheme val="minor"/>
      </rPr>
      <t>P</t>
    </r>
    <r>
      <rPr>
        <b/>
        <sz val="12"/>
        <color theme="0"/>
        <rFont val="Calibri"/>
        <family val="2"/>
        <scheme val="minor"/>
      </rPr>
      <t xml:space="preserve"> (</t>
    </r>
    <r>
      <rPr>
        <b/>
        <i/>
        <sz val="12"/>
        <color theme="0"/>
        <rFont val="Calibri"/>
        <family val="2"/>
        <scheme val="minor"/>
      </rPr>
      <t>kgm</t>
    </r>
    <r>
      <rPr>
        <b/>
        <sz val="12"/>
        <color theme="0"/>
        <rFont val="Calibri"/>
        <family val="2"/>
        <scheme val="minor"/>
      </rPr>
      <t>/</t>
    </r>
    <r>
      <rPr>
        <b/>
        <i/>
        <sz val="12"/>
        <color theme="0"/>
        <rFont val="Calibri"/>
        <family val="2"/>
        <scheme val="minor"/>
      </rPr>
      <t>s</t>
    </r>
    <r>
      <rPr>
        <b/>
        <sz val="12"/>
        <color theme="0"/>
        <rFont val="Calibri"/>
        <family val="2"/>
        <scheme val="minor"/>
      </rPr>
      <t>)</t>
    </r>
  </si>
  <si>
    <r>
      <rPr>
        <b/>
        <i/>
        <sz val="12"/>
        <color theme="0"/>
        <rFont val="Calibri"/>
        <family val="2"/>
        <scheme val="minor"/>
      </rPr>
      <t>E</t>
    </r>
    <r>
      <rPr>
        <b/>
        <vertAlign val="subscript"/>
        <sz val="12"/>
        <color theme="0"/>
        <rFont val="Calibri"/>
        <family val="2"/>
        <scheme val="minor"/>
      </rPr>
      <t>P</t>
    </r>
    <r>
      <rPr>
        <b/>
        <sz val="12"/>
        <color theme="0"/>
        <rFont val="Calibri"/>
        <family val="2"/>
        <scheme val="minor"/>
      </rPr>
      <t xml:space="preserve"> (</t>
    </r>
    <r>
      <rPr>
        <b/>
        <i/>
        <sz val="12"/>
        <color theme="0"/>
        <rFont val="Calibri"/>
        <family val="2"/>
        <scheme val="minor"/>
      </rPr>
      <t>kgm</t>
    </r>
    <r>
      <rPr>
        <b/>
        <vertAlign val="superscript"/>
        <sz val="12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>/</t>
    </r>
    <r>
      <rPr>
        <b/>
        <i/>
        <sz val="12"/>
        <color theme="0"/>
        <rFont val="Calibri"/>
        <family val="2"/>
        <scheme val="minor"/>
      </rPr>
      <t>s</t>
    </r>
    <r>
      <rPr>
        <b/>
        <vertAlign val="superscript"/>
        <sz val="12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>)</t>
    </r>
  </si>
  <si>
    <r>
      <t>ƛ</t>
    </r>
    <r>
      <rPr>
        <b/>
        <i/>
        <sz val="12"/>
        <color theme="0"/>
        <rFont val="Calibri"/>
        <family val="2"/>
        <scheme val="minor"/>
      </rPr>
      <t>m</t>
    </r>
    <r>
      <rPr>
        <b/>
        <sz val="12"/>
        <color theme="0"/>
        <rFont val="Calibri"/>
        <family val="2"/>
        <scheme val="minor"/>
      </rPr>
      <t xml:space="preserve">,   </t>
    </r>
    <r>
      <rPr>
        <b/>
        <i/>
        <sz val="12"/>
        <color theme="0"/>
        <rFont val="Calibri"/>
        <family val="2"/>
        <scheme val="minor"/>
      </rPr>
      <t>p</t>
    </r>
    <r>
      <rPr>
        <b/>
        <sz val="12"/>
        <color theme="0"/>
        <rFont val="Calibri"/>
        <family val="2"/>
        <scheme val="minor"/>
      </rPr>
      <t>T</t>
    </r>
    <r>
      <rPr>
        <b/>
        <vertAlign val="subscript"/>
        <sz val="12"/>
        <color theme="0"/>
        <rFont val="Calibri"/>
        <family val="2"/>
        <scheme val="minor"/>
      </rPr>
      <t>λ</t>
    </r>
  </si>
  <si>
    <r>
      <t xml:space="preserve">ƛ / </t>
    </r>
    <r>
      <rPr>
        <b/>
        <i/>
        <sz val="12"/>
        <color theme="0"/>
        <rFont val="Calibri"/>
        <family val="2"/>
        <scheme val="minor"/>
      </rPr>
      <t>T</t>
    </r>
    <r>
      <rPr>
        <b/>
        <vertAlign val="subscript"/>
        <sz val="12"/>
        <color theme="0"/>
        <rFont val="Calibri"/>
        <family val="2"/>
        <scheme val="minor"/>
      </rPr>
      <t>λ</t>
    </r>
  </si>
  <si>
    <r>
      <t>e.g. H1 1</t>
    </r>
    <r>
      <rPr>
        <b/>
        <i/>
        <sz val="12"/>
        <color theme="0"/>
        <rFont val="Calibri"/>
        <family val="2"/>
        <scheme val="minor"/>
      </rPr>
      <t>s</t>
    </r>
    <r>
      <rPr>
        <b/>
        <sz val="12"/>
        <color theme="0"/>
        <rFont val="Calibri"/>
        <family val="2"/>
        <scheme val="minor"/>
      </rPr>
      <t xml:space="preserve"> electron</t>
    </r>
  </si>
  <si>
    <t>Alt forms</t>
  </si>
  <si>
    <r>
      <rPr>
        <b/>
        <i/>
        <sz val="14"/>
        <color theme="0"/>
        <rFont val="Calibri"/>
        <family val="2"/>
        <scheme val="minor"/>
      </rPr>
      <t>l</t>
    </r>
    <r>
      <rPr>
        <b/>
        <vertAlign val="subscript"/>
        <sz val="14"/>
        <color theme="0"/>
        <rFont val="Calibri"/>
        <family val="2"/>
        <scheme val="minor"/>
      </rPr>
      <t>P</t>
    </r>
    <r>
      <rPr>
        <b/>
        <sz val="14"/>
        <color theme="0"/>
        <rFont val="Calibri"/>
        <family val="2"/>
        <scheme val="minor"/>
      </rPr>
      <t xml:space="preserve"> </t>
    </r>
    <r>
      <rPr>
        <b/>
        <i/>
        <sz val="14"/>
        <color theme="0"/>
        <rFont val="Calibri"/>
        <family val="2"/>
        <scheme val="minor"/>
      </rPr>
      <t>p</t>
    </r>
    <r>
      <rPr>
        <b/>
        <vertAlign val="subscript"/>
        <sz val="14"/>
        <color theme="0"/>
        <rFont val="Calibri"/>
        <family val="2"/>
        <scheme val="minor"/>
      </rPr>
      <t>P</t>
    </r>
  </si>
  <si>
    <r>
      <rPr>
        <b/>
        <i/>
        <sz val="14"/>
        <color theme="0"/>
        <rFont val="Calibri"/>
        <family val="2"/>
        <scheme val="minor"/>
      </rPr>
      <t>E</t>
    </r>
    <r>
      <rPr>
        <b/>
        <vertAlign val="subscript"/>
        <sz val="14"/>
        <color theme="0"/>
        <rFont val="Calibri"/>
        <family val="2"/>
        <scheme val="minor"/>
      </rPr>
      <t>P</t>
    </r>
    <r>
      <rPr>
        <b/>
        <sz val="14"/>
        <color theme="0"/>
        <rFont val="Calibri"/>
        <family val="2"/>
        <scheme val="minor"/>
      </rPr>
      <t xml:space="preserve"> </t>
    </r>
    <r>
      <rPr>
        <b/>
        <i/>
        <sz val="14"/>
        <color theme="0"/>
        <rFont val="Calibri"/>
        <family val="2"/>
        <scheme val="minor"/>
      </rPr>
      <t>t</t>
    </r>
    <r>
      <rPr>
        <b/>
        <vertAlign val="subscript"/>
        <sz val="14"/>
        <color theme="0"/>
        <rFont val="Calibri"/>
        <family val="2"/>
        <scheme val="minor"/>
      </rPr>
      <t>P</t>
    </r>
  </si>
  <si>
    <t>Action</t>
  </si>
  <si>
    <t>Q constant</t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</si>
  <si>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4πℏα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µ</t>
    </r>
    <r>
      <rPr>
        <vertAlign val="subscript"/>
        <sz val="12"/>
        <color theme="1"/>
        <rFont val="Calibri"/>
        <family val="2"/>
        <scheme val="minor"/>
      </rPr>
      <t>0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c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</si>
  <si>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rgb="FF222222"/>
        <rFont val="Calibri"/>
        <family val="2"/>
        <scheme val="minor"/>
      </rPr>
      <t xml:space="preserve"> 1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rgb="FF222222"/>
        <rFont val="Calibri"/>
        <family val="2"/>
        <scheme val="minor"/>
      </rPr>
      <t xml:space="preserve"> 4π ε</t>
    </r>
    <r>
      <rPr>
        <vertAlign val="subscript"/>
        <sz val="12"/>
        <color rgb="FF222222"/>
        <rFont val="Calibri"/>
        <family val="2"/>
        <scheme val="minor"/>
      </rPr>
      <t>0</t>
    </r>
    <r>
      <rPr>
        <sz val="12"/>
        <color rgb="FF22222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</si>
  <si>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theme="1"/>
        <rFont val="Calibri"/>
        <family val="2"/>
        <scheme val="minor"/>
      </rPr>
      <t>√[</t>
    </r>
    <r>
      <rPr>
        <sz val="12"/>
        <color theme="1"/>
        <rFont val="Calibri"/>
        <family val="2"/>
        <scheme val="minor"/>
      </rPr>
      <t xml:space="preserve"> 4πε</t>
    </r>
    <r>
      <rPr>
        <vertAlign val="subscript"/>
        <sz val="12"/>
        <color theme="1"/>
        <rFont val="Calibri"/>
        <family val="2"/>
        <scheme val="minor"/>
      </rPr>
      <t>0</t>
    </r>
    <r>
      <rPr>
        <sz val="12"/>
        <color theme="1"/>
        <rFont val="Calibri"/>
        <family val="2"/>
        <scheme val="minor"/>
      </rPr>
      <t xml:space="preserve">ℏc </t>
    </r>
    <r>
      <rPr>
        <b/>
        <sz val="12"/>
        <color theme="1"/>
        <rFont val="Calibri"/>
        <family val="2"/>
        <scheme val="minor"/>
      </rPr>
      <t>]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</si>
  <si>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l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</si>
  <si>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theme="1"/>
        <rFont val="Calibri"/>
        <family val="2"/>
        <scheme val="minor"/>
      </rPr>
      <t xml:space="preserve">√[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ℏ</t>
    </r>
    <r>
      <rPr>
        <i/>
        <sz val="12"/>
        <color theme="1"/>
        <rFont val="Calibri"/>
        <family val="2"/>
        <scheme val="minor"/>
      </rPr>
      <t>c</t>
    </r>
    <r>
      <rPr>
        <vertAlign val="superscript"/>
        <sz val="12"/>
        <color theme="1"/>
        <rFont val="Calibri"/>
        <family val="2"/>
        <scheme val="minor"/>
      </rPr>
      <t>3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G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]</t>
    </r>
    <r>
      <rPr>
        <sz val="12"/>
        <color theme="1"/>
        <rFont val="Calibri"/>
        <family val="2"/>
        <scheme val="minor"/>
      </rPr>
      <t xml:space="preserve">,  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ℏ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</si>
  <si>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e</t>
    </r>
    <r>
      <rPr>
        <sz val="12"/>
        <color theme="1"/>
        <rFont val="Calibri"/>
        <family val="2"/>
        <scheme val="minor"/>
      </rPr>
      <t xml:space="preserve"> α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 xml:space="preserve">c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2</t>
    </r>
    <r>
      <rPr>
        <i/>
        <sz val="12"/>
        <color theme="1"/>
        <rFont val="Calibri"/>
        <family val="2"/>
        <scheme val="minor"/>
      </rPr>
      <t>h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</si>
  <si>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t>U</t>
    </r>
    <r>
      <rPr>
        <vertAlign val="subscript"/>
        <sz val="12"/>
        <color theme="1"/>
        <rFont val="Calibri"/>
        <family val="2"/>
        <scheme val="minor"/>
      </rPr>
      <t>g</t>
    </r>
    <r>
      <rPr>
        <sz val="12"/>
        <color theme="1"/>
        <rFont val="Calibri"/>
        <family val="2"/>
        <scheme val="minor"/>
      </rPr>
      <t xml:space="preserve"> = -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GMm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r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</si>
  <si>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t>g = -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GM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r</t>
    </r>
    <r>
      <rPr>
        <i/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</si>
  <si>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t>µ</t>
    </r>
    <r>
      <rPr>
        <vertAlign val="subscript"/>
        <sz val="12"/>
        <color theme="1"/>
        <rFont val="Calibri"/>
        <family val="2"/>
        <scheme val="minor"/>
      </rPr>
      <t>0</t>
    </r>
    <r>
      <rPr>
        <i/>
        <sz val="12"/>
        <color theme="1"/>
        <rFont val="Calibri"/>
        <family val="2"/>
        <scheme val="minor"/>
      </rPr>
      <t>c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</si>
  <si>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2πℏ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e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, 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µ</t>
    </r>
    <r>
      <rPr>
        <vertAlign val="subscript"/>
        <sz val="12"/>
        <color theme="1"/>
        <rFont val="Calibri"/>
        <family val="2"/>
        <scheme val="minor"/>
      </rPr>
      <t>0</t>
    </r>
    <r>
      <rPr>
        <i/>
        <sz val="12"/>
        <color theme="1"/>
        <rFont val="Calibri"/>
        <family val="2"/>
        <scheme val="minor"/>
      </rPr>
      <t>c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2α </t>
    </r>
    <r>
      <rPr>
        <b/>
        <sz val="12"/>
        <color rgb="FFC00000"/>
        <rFont val="Calibri"/>
        <family val="2"/>
        <scheme val="minor"/>
      </rPr>
      <t>}</t>
    </r>
  </si>
  <si>
    <t>https://physics.nist.gov/cgi-bin/cuu/Value?eqz0</t>
  </si>
  <si>
    <t>https://physics.nist.gov/cgi-bin/cuu/Value?eqrk</t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</si>
  <si>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2πℏ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e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,  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µ</t>
    </r>
    <r>
      <rPr>
        <vertAlign val="subscript"/>
        <sz val="12"/>
        <color theme="1"/>
        <rFont val="Calibri"/>
        <family val="2"/>
        <scheme val="minor"/>
      </rPr>
      <t>0</t>
    </r>
    <r>
      <rPr>
        <sz val="12"/>
        <color theme="1"/>
        <rFont val="Calibri"/>
        <family val="2"/>
        <scheme val="minor"/>
      </rPr>
      <t xml:space="preserve">c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2α </t>
    </r>
    <r>
      <rPr>
        <b/>
        <sz val="12"/>
        <color rgb="FFC00000"/>
        <rFont val="Calibri"/>
        <family val="2"/>
        <scheme val="minor"/>
      </rPr>
      <t>}</t>
    </r>
  </si>
  <si>
    <r>
      <rPr>
        <i/>
        <sz val="10.8"/>
        <color theme="1"/>
        <rFont val="Calibri"/>
        <family val="2"/>
      </rPr>
      <t>m</t>
    </r>
    <r>
      <rPr>
        <vertAlign val="subscript"/>
        <sz val="10.8"/>
        <color theme="1"/>
        <rFont val="Calibri"/>
        <family val="2"/>
      </rPr>
      <t>e</t>
    </r>
    <r>
      <rPr>
        <sz val="10.8"/>
        <color theme="1"/>
        <rFont val="Calibri"/>
        <family val="2"/>
      </rPr>
      <t xml:space="preserve"> </t>
    </r>
    <r>
      <rPr>
        <sz val="12"/>
        <color theme="1"/>
        <rFont val="Calibri"/>
        <family val="2"/>
      </rPr>
      <t>α</t>
    </r>
    <r>
      <rPr>
        <vertAlign val="superscript"/>
        <sz val="12"/>
        <color theme="1"/>
        <rFont val="Calibri"/>
        <family val="2"/>
      </rPr>
      <t>2</t>
    </r>
    <r>
      <rPr>
        <sz val="12"/>
        <color theme="1"/>
        <rFont val="Calibri"/>
        <family val="2"/>
      </rPr>
      <t xml:space="preserve"> </t>
    </r>
    <r>
      <rPr>
        <i/>
        <sz val="12"/>
        <color theme="1"/>
        <rFont val="Calibri"/>
        <family val="2"/>
      </rPr>
      <t>c</t>
    </r>
    <r>
      <rPr>
        <i/>
        <vertAlign val="superscript"/>
        <sz val="12"/>
        <color theme="1"/>
        <rFont val="Calibri"/>
        <family val="2"/>
      </rPr>
      <t>2</t>
    </r>
  </si>
  <si>
    <t>https://physics.nist.gov/cgi-bin/cuu/Value?qucirchs2me</t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</si>
  <si>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π </t>
    </r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p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m</t>
    </r>
    <r>
      <rPr>
        <vertAlign val="subscript"/>
        <sz val="12"/>
        <rFont val="Calibri"/>
        <family val="2"/>
        <scheme val="minor"/>
      </rPr>
      <t>e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</si>
  <si>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i/>
        <sz val="14"/>
        <color theme="0"/>
        <rFont val="Calibri"/>
        <family val="2"/>
        <scheme val="minor"/>
      </rPr>
      <t>p</t>
    </r>
    <r>
      <rPr>
        <b/>
        <vertAlign val="subscript"/>
        <sz val="14"/>
        <color theme="0"/>
        <rFont val="Calibri"/>
        <family val="2"/>
        <scheme val="minor"/>
      </rPr>
      <t>P</t>
    </r>
    <r>
      <rPr>
        <b/>
        <sz val="14"/>
        <color theme="0"/>
        <rFont val="Calibri"/>
        <family val="2"/>
        <scheme val="minor"/>
      </rPr>
      <t xml:space="preserve"> </t>
    </r>
    <r>
      <rPr>
        <b/>
        <i/>
        <sz val="14"/>
        <color theme="0"/>
        <rFont val="Calibri"/>
        <family val="2"/>
        <scheme val="minor"/>
      </rPr>
      <t>t</t>
    </r>
    <r>
      <rPr>
        <b/>
        <vertAlign val="subscript"/>
        <sz val="14"/>
        <color theme="0"/>
        <rFont val="Calibri"/>
        <family val="2"/>
        <scheme val="minor"/>
      </rPr>
      <t>P</t>
    </r>
  </si>
  <si>
    <t>https://physics.nist.gov/cgi-bin/cuu/Value?plkl|search_for=universal_in!</t>
  </si>
  <si>
    <t>https://physics.nist.gov/cgi-bin/cuu/Value?plkm|search_for=universal_in!</t>
  </si>
  <si>
    <t>https://physics.nist.gov/cgi-bin/cuu/Value?plkt|search_for=universal_in!</t>
  </si>
  <si>
    <t>https://physics.nist.gov/cgi-bin/cuu/Value?eqplktmp</t>
  </si>
  <si>
    <t>https://physics.nist.gov/cgi-bin/cuu/Value?k</t>
  </si>
  <si>
    <t>https://physics.nist.gov/cgi-bin/cuu/Value?c</t>
  </si>
  <si>
    <t>exponent</t>
  </si>
  <si>
    <t>https://physics.nist.gov/cgi-bin/cuu/Value?h</t>
  </si>
  <si>
    <t>https://physics.nist.gov/cgi-bin/cuu/Value?hbar</t>
  </si>
  <si>
    <t>https://physics.nist.gov/cgi-bin/cuu/Value?bg</t>
  </si>
  <si>
    <t>https://physics.nist.gov/cgi-bin/cuu/Value?eqalph</t>
  </si>
  <si>
    <t>https://physics.nist.gov/cgi-bin/cuu/Value?eqalphinv</t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</si>
  <si>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rFont val="Calibri"/>
        <family val="2"/>
        <scheme val="minor"/>
      </rPr>
      <t xml:space="preserve"> 4πε</t>
    </r>
    <r>
      <rPr>
        <vertAlign val="subscript"/>
        <sz val="12"/>
        <rFont val="Calibri"/>
        <family val="2"/>
        <scheme val="minor"/>
      </rPr>
      <t>0</t>
    </r>
    <r>
      <rPr>
        <sz val="12"/>
        <rFont val="Calibri"/>
        <family val="2"/>
        <scheme val="minor"/>
      </rPr>
      <t>ℏ</t>
    </r>
    <r>
      <rPr>
        <i/>
        <sz val="12"/>
        <rFont val="Calibri"/>
        <family val="2"/>
        <scheme val="minor"/>
      </rPr>
      <t>c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 xml:space="preserve">}{ </t>
    </r>
    <r>
      <rPr>
        <i/>
        <sz val="12"/>
        <color theme="1"/>
        <rFont val="Calibri"/>
        <family val="2"/>
        <scheme val="minor"/>
      </rPr>
      <t>e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</si>
  <si>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1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α </t>
    </r>
    <r>
      <rPr>
        <b/>
        <sz val="12"/>
        <color rgb="FFC00000"/>
        <rFont val="Calibri"/>
        <family val="2"/>
        <scheme val="minor"/>
      </rPr>
      <t>}</t>
    </r>
  </si>
  <si>
    <t>https://physics.nist.gov/cgi-bin/cuu/Value?eqmub</t>
  </si>
  <si>
    <r>
      <t xml:space="preserve">   Rydberg energy (</t>
    </r>
    <r>
      <rPr>
        <b/>
        <i/>
        <sz val="11"/>
        <color theme="0"/>
        <rFont val="Calibri"/>
        <family val="2"/>
        <scheme val="minor"/>
      </rPr>
      <t>eV</t>
    </r>
    <r>
      <rPr>
        <b/>
        <sz val="11"/>
        <color theme="0"/>
        <rFont val="Calibri"/>
        <family val="2"/>
        <scheme val="minor"/>
      </rPr>
      <t>)</t>
    </r>
  </si>
  <si>
    <r>
      <t xml:space="preserve">   Rydberg energy (</t>
    </r>
    <r>
      <rPr>
        <b/>
        <i/>
        <sz val="11"/>
        <color theme="0"/>
        <rFont val="Calibri"/>
        <family val="2"/>
        <scheme val="minor"/>
      </rPr>
      <t>Joules</t>
    </r>
    <r>
      <rPr>
        <b/>
        <sz val="11"/>
        <color theme="0"/>
        <rFont val="Calibri"/>
        <family val="2"/>
        <scheme val="minor"/>
      </rPr>
      <t>)</t>
    </r>
  </si>
  <si>
    <t>https://physics.nist.gov/cgi-bin/cuu/Value?na</t>
  </si>
  <si>
    <t>https://physics.nist.gov/cgi-bin/cuu/Value?e</t>
  </si>
  <si>
    <t>https://physics.nist.gov/cgi-bin/cuu/Value?eqep0</t>
  </si>
  <si>
    <t>https://physics.nist.gov/cgi-bin/cuu/Value?eqmu0</t>
  </si>
  <si>
    <t>https://physics.nist.gov/cgi-bin/cuu/Value?gf</t>
  </si>
  <si>
    <t>https://physics.nist.gov/cgi-bin/cuu/Value?eqsigma</t>
  </si>
  <si>
    <t>https://physics.nist.gov/cgi-bin/cuu/Value?nucs</t>
  </si>
  <si>
    <t>https://physics.nist.gov/cgi-bin/cuu/Value?eqkjos</t>
  </si>
  <si>
    <t>https://physics.nist.gov/cgi-bin/cuu/Value?eqf</t>
  </si>
  <si>
    <t>https://physics.nist.gov/cgi-bin/cuu/Value?eqconqu2e2sh</t>
  </si>
  <si>
    <t>https://physics.nist.gov/cgi-bin/cuu/Value?eqhr</t>
  </si>
  <si>
    <r>
      <rPr>
        <i/>
        <sz val="10.8"/>
        <color theme="1"/>
        <rFont val="Calibri"/>
        <family val="2"/>
      </rPr>
      <t>m</t>
    </r>
    <r>
      <rPr>
        <vertAlign val="subscript"/>
        <sz val="10.8"/>
        <color theme="1"/>
        <rFont val="Calibri"/>
        <family val="2"/>
      </rPr>
      <t>e</t>
    </r>
    <r>
      <rPr>
        <sz val="10.8"/>
        <color theme="1"/>
        <rFont val="Calibri"/>
        <family val="2"/>
      </rPr>
      <t xml:space="preserve"> </t>
    </r>
    <r>
      <rPr>
        <sz val="12"/>
        <color theme="1"/>
        <rFont val="Calibri"/>
        <family val="2"/>
      </rPr>
      <t>α</t>
    </r>
    <r>
      <rPr>
        <vertAlign val="superscript"/>
        <sz val="12"/>
        <color theme="1"/>
        <rFont val="Calibri"/>
        <family val="2"/>
      </rPr>
      <t>2</t>
    </r>
    <r>
      <rPr>
        <sz val="12"/>
        <color theme="1"/>
        <rFont val="Calibri"/>
        <family val="2"/>
      </rPr>
      <t xml:space="preserve"> </t>
    </r>
    <r>
      <rPr>
        <i/>
        <sz val="12"/>
        <color theme="1"/>
        <rFont val="Calibri"/>
        <family val="2"/>
      </rPr>
      <t>c</t>
    </r>
    <r>
      <rPr>
        <vertAlign val="superscript"/>
        <sz val="12"/>
        <color theme="1"/>
        <rFont val="Calibri"/>
        <family val="2"/>
      </rPr>
      <t>2</t>
    </r>
    <r>
      <rPr>
        <sz val="12"/>
        <color theme="1"/>
        <rFont val="Calibri"/>
        <family val="2"/>
      </rPr>
      <t xml:space="preserve">,  </t>
    </r>
    <r>
      <rPr>
        <b/>
        <sz val="12"/>
        <color rgb="FFC00000"/>
        <rFont val="Calibri"/>
        <family val="2"/>
      </rPr>
      <t>{</t>
    </r>
    <r>
      <rPr>
        <sz val="12"/>
        <color theme="1"/>
        <rFont val="Calibri"/>
        <family val="2"/>
      </rPr>
      <t xml:space="preserve"> e</t>
    </r>
    <r>
      <rPr>
        <vertAlign val="superscript"/>
        <sz val="12"/>
        <color theme="1"/>
        <rFont val="Calibri"/>
        <family val="2"/>
      </rPr>
      <t>2</t>
    </r>
    <r>
      <rPr>
        <sz val="12"/>
        <color theme="1"/>
        <rFont val="Calibri"/>
        <family val="2"/>
      </rPr>
      <t xml:space="preserve"> </t>
    </r>
    <r>
      <rPr>
        <b/>
        <sz val="12"/>
        <color rgb="FFC00000"/>
        <rFont val="Calibri"/>
        <family val="2"/>
      </rPr>
      <t xml:space="preserve">}{ </t>
    </r>
    <r>
      <rPr>
        <sz val="12"/>
        <color theme="1"/>
        <rFont val="Calibri"/>
        <family val="2"/>
      </rPr>
      <t>4πε</t>
    </r>
    <r>
      <rPr>
        <vertAlign val="subscript"/>
        <sz val="12"/>
        <color theme="1"/>
        <rFont val="Calibri"/>
        <family val="2"/>
      </rPr>
      <t>0</t>
    </r>
    <r>
      <rPr>
        <sz val="12"/>
        <color theme="1"/>
        <rFont val="Calibri"/>
        <family val="2"/>
      </rPr>
      <t>a</t>
    </r>
    <r>
      <rPr>
        <vertAlign val="subscript"/>
        <sz val="12"/>
        <color theme="1"/>
        <rFont val="Calibri"/>
        <family val="2"/>
      </rPr>
      <t>0</t>
    </r>
    <r>
      <rPr>
        <sz val="12"/>
        <color theme="1"/>
        <rFont val="Calibri"/>
        <family val="2"/>
      </rPr>
      <t xml:space="preserve"> </t>
    </r>
    <r>
      <rPr>
        <b/>
        <sz val="12"/>
        <color rgb="FFC00000"/>
        <rFont val="Calibri"/>
        <family val="2"/>
      </rPr>
      <t>}</t>
    </r>
  </si>
  <si>
    <t>https://physics.nist.gov/cgi-bin/cuu/Value?eqflxquhs2e</t>
  </si>
  <si>
    <t>https://physics.nist.gov/cgi-bin/cuu/Value?eqsin2th</t>
  </si>
  <si>
    <r>
      <t>1-</t>
    </r>
    <r>
      <rPr>
        <b/>
        <sz val="11"/>
        <color theme="1"/>
        <rFont val="Calibri"/>
        <family val="2"/>
        <scheme val="minor"/>
      </rPr>
      <t>(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rgb="FFC00000"/>
        <rFont val="Calibri"/>
        <family val="2"/>
        <scheme val="minor"/>
      </rPr>
      <t>{</t>
    </r>
    <r>
      <rPr>
        <sz val="11"/>
        <color theme="1"/>
        <rFont val="Calibri"/>
        <family val="2"/>
        <scheme val="minor"/>
      </rPr>
      <t xml:space="preserve"> </t>
    </r>
    <r>
      <rPr>
        <i/>
        <sz val="11"/>
        <color theme="1"/>
        <rFont val="Calibri"/>
        <family val="2"/>
        <scheme val="minor"/>
      </rPr>
      <t>m</t>
    </r>
    <r>
      <rPr>
        <vertAlign val="subscript"/>
        <sz val="11"/>
        <color theme="1"/>
        <rFont val="Calibri"/>
        <family val="2"/>
        <scheme val="minor"/>
      </rPr>
      <t>W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rgb="FFC00000"/>
        <rFont val="Calibri"/>
        <family val="2"/>
        <scheme val="minor"/>
      </rPr>
      <t>}{</t>
    </r>
    <r>
      <rPr>
        <sz val="11"/>
        <color theme="1"/>
        <rFont val="Calibri"/>
        <family val="2"/>
        <scheme val="minor"/>
      </rPr>
      <t xml:space="preserve"> </t>
    </r>
    <r>
      <rPr>
        <i/>
        <sz val="11"/>
        <color theme="1"/>
        <rFont val="Calibri"/>
        <family val="2"/>
        <scheme val="minor"/>
      </rPr>
      <t>m</t>
    </r>
    <r>
      <rPr>
        <vertAlign val="subscript"/>
        <sz val="11"/>
        <color theme="1"/>
        <rFont val="Calibri"/>
        <family val="2"/>
        <scheme val="minor"/>
      </rPr>
      <t>Z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rgb="FFC00000"/>
        <rFont val="Calibri"/>
        <family val="2"/>
        <scheme val="minor"/>
      </rPr>
      <t>}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)</t>
    </r>
    <r>
      <rPr>
        <vertAlign val="superscript"/>
        <sz val="11"/>
        <color theme="1"/>
        <rFont val="Calibri"/>
        <family val="2"/>
        <scheme val="minor"/>
      </rPr>
      <t>2</t>
    </r>
  </si>
  <si>
    <t>https://physics.nist.gov/cgi-bin/cuu/Value?ryd</t>
  </si>
  <si>
    <t>https://physics.nist.gov/cgi-bin/cuu/Value?eqrydhcev</t>
  </si>
  <si>
    <t>https://physics.nist.gov/cgi-bin/cuu/Value?eqrydhcj</t>
  </si>
  <si>
    <t>https://physics.nist.gov/cgi-bin/cuu/Value?eqre</t>
  </si>
  <si>
    <t>https://physics.nist.gov/cgi-bin/cuu/Value?eqbohrrada0</t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</si>
  <si>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ƛ</t>
    </r>
    <r>
      <rPr>
        <vertAlign val="subscript"/>
        <sz val="12"/>
        <rFont val="Calibri"/>
        <family val="2"/>
        <scheme val="minor"/>
      </rPr>
      <t xml:space="preserve">C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α </t>
    </r>
    <r>
      <rPr>
        <b/>
        <sz val="12"/>
        <color rgb="FFC00000"/>
        <rFont val="Calibri"/>
        <family val="2"/>
        <scheme val="minor"/>
      </rPr>
      <t>}</t>
    </r>
  </si>
  <si>
    <t>https://physics.nist.gov/cgi-bin/cuu/Value?ecomwl</t>
  </si>
  <si>
    <t>https://physics.nist.gov/cgi-bin/cuu/Value?eqecomwlbar</t>
  </si>
  <si>
    <r>
      <t>α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a</t>
    </r>
    <r>
      <rPr>
        <vertAlign val="subscript"/>
        <sz val="12"/>
        <color theme="1"/>
        <rFont val="Calibri"/>
        <family val="2"/>
        <scheme val="minor"/>
      </rPr>
      <t>0</t>
    </r>
    <r>
      <rPr>
        <sz val="12"/>
        <color theme="1"/>
        <rFont val="Calibri"/>
        <family val="2"/>
        <scheme val="minor"/>
      </rPr>
      <t>,  α ƛ</t>
    </r>
    <r>
      <rPr>
        <vertAlign val="subscript"/>
        <sz val="12"/>
        <color theme="1"/>
        <rFont val="Calibri"/>
        <family val="2"/>
        <scheme val="minor"/>
      </rPr>
      <t>C</t>
    </r>
  </si>
  <si>
    <t>https://physics.nist.gov/cgi-bin/cuu/Value?eqgem</t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</si>
  <si>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rgb="FF222222"/>
        <rFont val="Calibri"/>
        <family val="2"/>
        <scheme val="minor"/>
      </rPr>
      <t xml:space="preserve"> 2µ</t>
    </r>
    <r>
      <rPr>
        <vertAlign val="subscript"/>
        <sz val="12"/>
        <color rgb="FF222222"/>
        <rFont val="Calibri"/>
        <family val="2"/>
        <scheme val="minor"/>
      </rPr>
      <t>e</t>
    </r>
    <r>
      <rPr>
        <sz val="12"/>
        <color rgb="FF22222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rgb="FF222222"/>
        <rFont val="Calibri"/>
        <family val="2"/>
        <scheme val="minor"/>
      </rPr>
      <t xml:space="preserve"> µ</t>
    </r>
    <r>
      <rPr>
        <vertAlign val="subscript"/>
        <sz val="12"/>
        <color rgb="FF222222"/>
        <rFont val="Calibri"/>
        <family val="2"/>
        <scheme val="minor"/>
      </rPr>
      <t>B</t>
    </r>
    <r>
      <rPr>
        <sz val="12"/>
        <color rgb="FF22222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</si>
  <si>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t>EM value</t>
  </si>
  <si>
    <t>Standard form</t>
  </si>
  <si>
    <t>Elementary form</t>
  </si>
  <si>
    <t>compton potential</t>
  </si>
  <si>
    <t>Acceleration
potential</t>
  </si>
  <si>
    <t>Energy
potential</t>
  </si>
  <si>
    <t>Force
potential</t>
  </si>
  <si>
    <t>Schwarzschild
radius</t>
  </si>
  <si>
    <t>Escape
velocity</t>
  </si>
  <si>
    <t>Massive Body</t>
  </si>
  <si>
    <t>Traditional Formulas</t>
  </si>
  <si>
    <r>
      <t>-</t>
    </r>
    <r>
      <rPr>
        <b/>
        <sz val="12"/>
        <color theme="5" tint="-0.249977111117893"/>
        <rFont val="Calibri"/>
        <family val="2"/>
      </rPr>
      <t>̶̶̶</t>
    </r>
  </si>
  <si>
    <t>Traditional equations</t>
  </si>
  <si>
    <t>https://physics.nist.gov/cgi-bin/cuu/Value?muem</t>
  </si>
  <si>
    <t>https://physics.nist.gov/cgi-bin/cuu/Value?eqmec2mev</t>
  </si>
  <si>
    <t>https://physics.nist.gov/cgi-bin/cuu/Value?mec2</t>
  </si>
  <si>
    <t>https://physics.nist.gov/cgi-bin/cuu/Value?mmu</t>
  </si>
  <si>
    <t>https://physics.nist.gov/cgi-bin/cuu/Value?mcomwl</t>
  </si>
  <si>
    <t>https://physics.nist.gov/cgi-bin/cuu/Value?eqmcomwlbar</t>
  </si>
  <si>
    <t>https://physics.nist.gov/cgi-bin/cuu/Value?eqtcomwlbar</t>
  </si>
  <si>
    <t>https://physics.nist.gov/cgi-bin/cuu/Value?tcomwl</t>
  </si>
  <si>
    <t>https://physics.nist.gov/cgi-bin/cuu/Value?gmum</t>
  </si>
  <si>
    <t>https://physics.nist.gov/cgi-bin/cuu/Value?mumum</t>
  </si>
  <si>
    <t>https://physics.nist.gov/cgi-bin/cuu/Value?mtau</t>
  </si>
  <si>
    <t>https://physics.nist.gov/cgi-bin/cuu/Value?eqjev</t>
  </si>
  <si>
    <t>https://physics.nist.gov/cgi-bin/cuu/Value?mp</t>
  </si>
  <si>
    <t>https://physics.nist.gov/cgi-bin/cuu/Value?eqmpc2mev</t>
  </si>
  <si>
    <r>
      <rPr>
        <i/>
        <sz val="11"/>
        <color theme="1" tint="0.34998626667073579"/>
        <rFont val="Calibri"/>
        <family val="2"/>
        <scheme val="minor"/>
      </rPr>
      <t>kgm</t>
    </r>
    <r>
      <rPr>
        <vertAlign val="superscript"/>
        <sz val="11"/>
        <color theme="1" tint="0.34998626667073579"/>
        <rFont val="Calibri"/>
        <family val="2"/>
        <scheme val="minor"/>
      </rPr>
      <t xml:space="preserve">2 </t>
    </r>
    <r>
      <rPr>
        <sz val="11"/>
        <color theme="1" tint="0.34998626667073579"/>
        <rFont val="Calibri"/>
        <family val="2"/>
        <scheme val="minor"/>
      </rPr>
      <t xml:space="preserve">/ </t>
    </r>
    <r>
      <rPr>
        <i/>
        <sz val="11"/>
        <color theme="1" tint="0.34998626667073579"/>
        <rFont val="Calibri"/>
        <family val="2"/>
        <scheme val="minor"/>
      </rPr>
      <t>s</t>
    </r>
    <r>
      <rPr>
        <vertAlign val="superscript"/>
        <sz val="11"/>
        <color theme="1" tint="0.34998626667073579"/>
        <rFont val="Calibri"/>
        <family val="2"/>
        <scheme val="minor"/>
      </rPr>
      <t>3</t>
    </r>
  </si>
  <si>
    <r>
      <rPr>
        <i/>
        <sz val="11"/>
        <color theme="1" tint="0.34998626667073579"/>
        <rFont val="Calibri"/>
        <family val="2"/>
        <scheme val="minor"/>
      </rPr>
      <t>kgm</t>
    </r>
    <r>
      <rPr>
        <vertAlign val="superscript"/>
        <sz val="11"/>
        <color theme="1" tint="0.34998626667073579"/>
        <rFont val="Calibri"/>
        <family val="2"/>
        <scheme val="minor"/>
      </rPr>
      <t xml:space="preserve">2 </t>
    </r>
    <r>
      <rPr>
        <sz val="11"/>
        <color theme="1" tint="0.34998626667073579"/>
        <rFont val="Calibri"/>
        <family val="2"/>
        <scheme val="minor"/>
      </rPr>
      <t xml:space="preserve">/ </t>
    </r>
    <r>
      <rPr>
        <i/>
        <sz val="11"/>
        <color theme="1" tint="0.34998626667073579"/>
        <rFont val="Calibri"/>
        <family val="2"/>
        <scheme val="minor"/>
      </rPr>
      <t>s</t>
    </r>
    <r>
      <rPr>
        <vertAlign val="superscript"/>
        <sz val="11"/>
        <color theme="1" tint="0.34998626667073579"/>
        <rFont val="Calibri"/>
        <family val="2"/>
        <scheme val="minor"/>
      </rPr>
      <t>2</t>
    </r>
  </si>
  <si>
    <r>
      <rPr>
        <i/>
        <sz val="11"/>
        <color theme="1" tint="0.34998626667073579"/>
        <rFont val="Calibri"/>
        <family val="2"/>
        <scheme val="minor"/>
      </rPr>
      <t xml:space="preserve">kg </t>
    </r>
    <r>
      <rPr>
        <sz val="11"/>
        <color theme="1" tint="0.34998626667073579"/>
        <rFont val="Calibri"/>
        <family val="2"/>
        <scheme val="minor"/>
      </rPr>
      <t xml:space="preserve">/ </t>
    </r>
    <r>
      <rPr>
        <i/>
        <sz val="11"/>
        <color theme="1" tint="0.34998626667073579"/>
        <rFont val="Calibri"/>
        <family val="2"/>
        <scheme val="minor"/>
      </rPr>
      <t>s</t>
    </r>
    <r>
      <rPr>
        <vertAlign val="superscript"/>
        <sz val="11"/>
        <color theme="1" tint="0.34998626667073579"/>
        <rFont val="Calibri"/>
        <family val="2"/>
        <scheme val="minor"/>
      </rPr>
      <t>2</t>
    </r>
  </si>
  <si>
    <r>
      <rPr>
        <i/>
        <sz val="11"/>
        <color theme="1" tint="0.34998626667073579"/>
        <rFont val="Calibri"/>
        <family val="2"/>
        <scheme val="minor"/>
      </rPr>
      <t>s</t>
    </r>
    <r>
      <rPr>
        <vertAlign val="superscript"/>
        <sz val="11"/>
        <color theme="1" tint="0.34998626667073579"/>
        <rFont val="Calibri"/>
        <family val="2"/>
        <scheme val="minor"/>
      </rPr>
      <t>4</t>
    </r>
    <r>
      <rPr>
        <sz val="11"/>
        <color theme="1" tint="0.34998626667073579"/>
        <rFont val="Calibri"/>
        <family val="2"/>
        <scheme val="minor"/>
      </rPr>
      <t xml:space="preserve"> / </t>
    </r>
    <r>
      <rPr>
        <i/>
        <sz val="11"/>
        <color theme="1" tint="0.34998626667073579"/>
        <rFont val="Calibri"/>
        <family val="2"/>
        <scheme val="minor"/>
      </rPr>
      <t>kgm</t>
    </r>
    <r>
      <rPr>
        <vertAlign val="superscript"/>
        <sz val="11"/>
        <color theme="1" tint="0.34998626667073579"/>
        <rFont val="Calibri"/>
        <family val="2"/>
        <scheme val="minor"/>
      </rPr>
      <t>2</t>
    </r>
  </si>
  <si>
    <r>
      <rPr>
        <i/>
        <sz val="11"/>
        <color theme="1" tint="0.34998626667073579"/>
        <rFont val="Calibri"/>
        <family val="2"/>
        <scheme val="minor"/>
      </rPr>
      <t>s</t>
    </r>
    <r>
      <rPr>
        <vertAlign val="superscript"/>
        <sz val="11"/>
        <color theme="1" tint="0.34998626667073579"/>
        <rFont val="Calibri"/>
        <family val="2"/>
        <scheme val="minor"/>
      </rPr>
      <t>3</t>
    </r>
    <r>
      <rPr>
        <sz val="11"/>
        <color theme="1" tint="0.34998626667073579"/>
        <rFont val="Calibri"/>
        <family val="2"/>
        <scheme val="minor"/>
      </rPr>
      <t xml:space="preserve"> / </t>
    </r>
    <r>
      <rPr>
        <i/>
        <sz val="11"/>
        <color theme="1" tint="0.34998626667073579"/>
        <rFont val="Calibri"/>
        <family val="2"/>
        <scheme val="minor"/>
      </rPr>
      <t>kgm</t>
    </r>
    <r>
      <rPr>
        <vertAlign val="superscript"/>
        <sz val="11"/>
        <color theme="1" tint="0.34998626667073579"/>
        <rFont val="Calibri"/>
        <family val="2"/>
        <scheme val="minor"/>
      </rPr>
      <t>2</t>
    </r>
  </si>
  <si>
    <r>
      <rPr>
        <i/>
        <sz val="11"/>
        <color theme="1" tint="0.34998626667073579"/>
        <rFont val="Calibri"/>
        <family val="2"/>
        <scheme val="minor"/>
      </rPr>
      <t>kgm</t>
    </r>
    <r>
      <rPr>
        <vertAlign val="superscript"/>
        <sz val="11"/>
        <color theme="1" tint="0.34998626667073579"/>
        <rFont val="Calibri"/>
        <family val="2"/>
        <scheme val="minor"/>
      </rPr>
      <t xml:space="preserve"> </t>
    </r>
    <r>
      <rPr>
        <sz val="11"/>
        <color theme="1" tint="0.34998626667073579"/>
        <rFont val="Calibri"/>
        <family val="2"/>
        <scheme val="minor"/>
      </rPr>
      <t xml:space="preserve">/ </t>
    </r>
    <r>
      <rPr>
        <i/>
        <sz val="11"/>
        <color theme="1" tint="0.34998626667073579"/>
        <rFont val="Calibri"/>
        <family val="2"/>
        <scheme val="minor"/>
      </rPr>
      <t>s</t>
    </r>
    <r>
      <rPr>
        <vertAlign val="superscript"/>
        <sz val="11"/>
        <color theme="1" tint="0.34998626667073579"/>
        <rFont val="Calibri"/>
        <family val="2"/>
        <scheme val="minor"/>
      </rPr>
      <t>2</t>
    </r>
  </si>
  <si>
    <r>
      <rPr>
        <i/>
        <sz val="11"/>
        <color theme="1" tint="0.34998626667073579"/>
        <rFont val="Calibri"/>
        <family val="2"/>
        <scheme val="minor"/>
      </rPr>
      <t xml:space="preserve">m </t>
    </r>
    <r>
      <rPr>
        <sz val="11"/>
        <color theme="1" tint="0.34998626667073579"/>
        <rFont val="Calibri"/>
        <family val="2"/>
        <scheme val="minor"/>
      </rPr>
      <t xml:space="preserve">/ </t>
    </r>
    <r>
      <rPr>
        <i/>
        <sz val="11"/>
        <color theme="1" tint="0.34998626667073579"/>
        <rFont val="Calibri"/>
        <family val="2"/>
        <scheme val="minor"/>
      </rPr>
      <t>s</t>
    </r>
    <r>
      <rPr>
        <vertAlign val="superscript"/>
        <sz val="11"/>
        <color theme="1" tint="0.34998626667073579"/>
        <rFont val="Calibri"/>
        <family val="2"/>
        <scheme val="minor"/>
      </rPr>
      <t>2</t>
    </r>
  </si>
  <si>
    <r>
      <rPr>
        <i/>
        <sz val="11"/>
        <color theme="1" tint="0.34998626667073579"/>
        <rFont val="Calibri"/>
        <family val="2"/>
        <scheme val="minor"/>
      </rPr>
      <t>m</t>
    </r>
    <r>
      <rPr>
        <vertAlign val="superscript"/>
        <sz val="11"/>
        <color theme="1" tint="0.34998626667073579"/>
        <rFont val="Calibri"/>
        <family val="2"/>
        <scheme val="minor"/>
      </rPr>
      <t>2</t>
    </r>
  </si>
  <si>
    <r>
      <rPr>
        <i/>
        <sz val="11"/>
        <color theme="1" tint="0.34998626667073579"/>
        <rFont val="Calibri"/>
        <family val="2"/>
        <scheme val="minor"/>
      </rPr>
      <t>kg</t>
    </r>
    <r>
      <rPr>
        <vertAlign val="superscript"/>
        <sz val="11"/>
        <color theme="1" tint="0.34998626667073579"/>
        <rFont val="Calibri"/>
        <family val="2"/>
        <scheme val="minor"/>
      </rPr>
      <t xml:space="preserve"> </t>
    </r>
    <r>
      <rPr>
        <sz val="11"/>
        <color theme="1" tint="0.34998626667073579"/>
        <rFont val="Calibri"/>
        <family val="2"/>
        <scheme val="minor"/>
      </rPr>
      <t xml:space="preserve">/ </t>
    </r>
    <r>
      <rPr>
        <i/>
        <sz val="11"/>
        <color theme="1" tint="0.34998626667073579"/>
        <rFont val="Calibri"/>
        <family val="2"/>
        <scheme val="minor"/>
      </rPr>
      <t>ms</t>
    </r>
    <r>
      <rPr>
        <vertAlign val="superscript"/>
        <sz val="11"/>
        <color theme="1" tint="0.34998626667073579"/>
        <rFont val="Calibri"/>
        <family val="2"/>
        <scheme val="minor"/>
      </rPr>
      <t>2</t>
    </r>
  </si>
  <si>
    <r>
      <rPr>
        <i/>
        <sz val="11"/>
        <color theme="1" tint="0.34998626667073579"/>
        <rFont val="Calibri"/>
        <family val="2"/>
        <scheme val="minor"/>
      </rPr>
      <t>m</t>
    </r>
    <r>
      <rPr>
        <vertAlign val="superscript"/>
        <sz val="11"/>
        <color theme="1" tint="0.34998626667073579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/>
    </r>
  </si>
  <si>
    <r>
      <rPr>
        <b/>
        <i/>
        <sz val="11"/>
        <color theme="8" tint="-0.249977111117893"/>
        <rFont val="Calibri"/>
        <family val="2"/>
        <scheme val="minor"/>
      </rPr>
      <t>m</t>
    </r>
    <r>
      <rPr>
        <b/>
        <sz val="11"/>
        <color theme="8" tint="-0.249977111117893"/>
        <rFont val="Calibri"/>
        <family val="2"/>
        <scheme val="minor"/>
      </rPr>
      <t xml:space="preserve"> / </t>
    </r>
    <r>
      <rPr>
        <b/>
        <i/>
        <sz val="11"/>
        <color theme="8" tint="-0.249977111117893"/>
        <rFont val="Calibri"/>
        <family val="2"/>
        <scheme val="minor"/>
      </rPr>
      <t>s</t>
    </r>
  </si>
  <si>
    <r>
      <rPr>
        <b/>
        <i/>
        <sz val="11"/>
        <color theme="8" tint="-0.249977111117893"/>
        <rFont val="Calibri"/>
        <family val="2"/>
        <scheme val="minor"/>
      </rPr>
      <t>kgm</t>
    </r>
    <r>
      <rPr>
        <b/>
        <vertAlign val="superscript"/>
        <sz val="11"/>
        <color theme="8" tint="-0.249977111117893"/>
        <rFont val="Calibri"/>
        <family val="2"/>
        <scheme val="minor"/>
      </rPr>
      <t>2</t>
    </r>
    <r>
      <rPr>
        <b/>
        <sz val="11"/>
        <color theme="8" tint="-0.249977111117893"/>
        <rFont val="Calibri"/>
        <family val="2"/>
        <scheme val="minor"/>
      </rPr>
      <t xml:space="preserve"> / </t>
    </r>
    <r>
      <rPr>
        <b/>
        <i/>
        <sz val="11"/>
        <color theme="8" tint="-0.249977111117893"/>
        <rFont val="Calibri"/>
        <family val="2"/>
        <scheme val="minor"/>
      </rPr>
      <t>s</t>
    </r>
  </si>
  <si>
    <r>
      <rPr>
        <b/>
        <i/>
        <sz val="11"/>
        <color theme="8" tint="-0.249977111117893"/>
        <rFont val="Calibri"/>
        <family val="2"/>
        <scheme val="minor"/>
      </rPr>
      <t>m</t>
    </r>
    <r>
      <rPr>
        <b/>
        <vertAlign val="superscript"/>
        <sz val="11"/>
        <color theme="8" tint="-0.249977111117893"/>
        <rFont val="Calibri"/>
        <family val="2"/>
        <scheme val="minor"/>
      </rPr>
      <t>3</t>
    </r>
    <r>
      <rPr>
        <b/>
        <sz val="11"/>
        <color theme="8" tint="-0.249977111117893"/>
        <rFont val="Calibri"/>
        <family val="2"/>
        <scheme val="minor"/>
      </rPr>
      <t xml:space="preserve"> / </t>
    </r>
    <r>
      <rPr>
        <b/>
        <i/>
        <sz val="11"/>
        <color theme="8" tint="-0.249977111117893"/>
        <rFont val="Calibri"/>
        <family val="2"/>
        <scheme val="minor"/>
      </rPr>
      <t>kgs</t>
    </r>
    <r>
      <rPr>
        <b/>
        <vertAlign val="superscript"/>
        <sz val="11"/>
        <color theme="8" tint="-0.249977111117893"/>
        <rFont val="Calibri"/>
        <family val="2"/>
        <scheme val="minor"/>
      </rPr>
      <t>2</t>
    </r>
  </si>
  <si>
    <r>
      <rPr>
        <b/>
        <i/>
        <sz val="11"/>
        <color theme="8" tint="-0.249977111117893"/>
        <rFont val="Calibri"/>
        <family val="2"/>
        <scheme val="minor"/>
      </rPr>
      <t>J</t>
    </r>
    <r>
      <rPr>
        <b/>
        <sz val="11"/>
        <color theme="8" tint="-0.249977111117893"/>
        <rFont val="Calibri"/>
        <family val="2"/>
        <scheme val="minor"/>
      </rPr>
      <t xml:space="preserve"> / </t>
    </r>
    <r>
      <rPr>
        <b/>
        <i/>
        <sz val="11"/>
        <color theme="8" tint="-0.249977111117893"/>
        <rFont val="Calibri"/>
        <family val="2"/>
        <scheme val="minor"/>
      </rPr>
      <t>K</t>
    </r>
  </si>
  <si>
    <r>
      <t xml:space="preserve">/ </t>
    </r>
    <r>
      <rPr>
        <b/>
        <i/>
        <sz val="11"/>
        <color theme="8" tint="-0.249977111117893"/>
        <rFont val="Calibri"/>
        <family val="2"/>
        <scheme val="minor"/>
      </rPr>
      <t>mol</t>
    </r>
  </si>
  <si>
    <r>
      <rPr>
        <b/>
        <i/>
        <sz val="11"/>
        <color theme="8" tint="-0.249977111117893"/>
        <rFont val="Calibri"/>
        <family val="2"/>
        <scheme val="minor"/>
      </rPr>
      <t>F</t>
    </r>
    <r>
      <rPr>
        <b/>
        <sz val="11"/>
        <color theme="8" tint="-0.249977111117893"/>
        <rFont val="Calibri"/>
        <family val="2"/>
        <scheme val="minor"/>
      </rPr>
      <t xml:space="preserve"> / </t>
    </r>
    <r>
      <rPr>
        <b/>
        <i/>
        <sz val="11"/>
        <color theme="8" tint="-0.249977111117893"/>
        <rFont val="Calibri"/>
        <family val="2"/>
        <scheme val="minor"/>
      </rPr>
      <t>m</t>
    </r>
  </si>
  <si>
    <r>
      <rPr>
        <i/>
        <sz val="11"/>
        <color theme="1" tint="0.34998626667073579"/>
        <rFont val="Calibri"/>
        <family val="2"/>
        <scheme val="minor"/>
      </rPr>
      <t xml:space="preserve">kgm </t>
    </r>
    <r>
      <rPr>
        <sz val="11"/>
        <color theme="1" tint="0.34998626667073579"/>
        <rFont val="Calibri"/>
        <family val="2"/>
        <scheme val="minor"/>
      </rPr>
      <t xml:space="preserve">/ </t>
    </r>
    <r>
      <rPr>
        <i/>
        <sz val="11"/>
        <color theme="1" tint="0.34998626667073579"/>
        <rFont val="Calibri"/>
        <family val="2"/>
        <scheme val="minor"/>
      </rPr>
      <t>s</t>
    </r>
  </si>
  <si>
    <r>
      <rPr>
        <i/>
        <sz val="11"/>
        <color theme="1" tint="0.34998626667073579"/>
        <rFont val="Calibri"/>
        <family val="2"/>
        <scheme val="minor"/>
      </rPr>
      <t>m</t>
    </r>
    <r>
      <rPr>
        <sz val="11"/>
        <color theme="1" tint="0.34998626667073579"/>
        <rFont val="Calibri"/>
        <family val="2"/>
        <scheme val="minor"/>
      </rPr>
      <t xml:space="preserve"> / </t>
    </r>
    <r>
      <rPr>
        <i/>
        <sz val="11"/>
        <color theme="1" tint="0.34998626667073579"/>
        <rFont val="Calibri"/>
        <family val="2"/>
        <scheme val="minor"/>
      </rPr>
      <t>kg</t>
    </r>
  </si>
  <si>
    <r>
      <t>Nm</t>
    </r>
    <r>
      <rPr>
        <vertAlign val="superscript"/>
        <sz val="11"/>
        <color theme="1" tint="0.34998626667073579"/>
        <rFont val="Calibri"/>
        <family val="2"/>
        <scheme val="minor"/>
      </rPr>
      <t>2</t>
    </r>
    <r>
      <rPr>
        <sz val="11"/>
        <color theme="1" tint="0.34998626667073579"/>
        <rFont val="Calibri"/>
        <family val="2"/>
        <scheme val="minor"/>
      </rPr>
      <t xml:space="preserve"> / </t>
    </r>
    <r>
      <rPr>
        <i/>
        <sz val="11"/>
        <color theme="1" tint="0.34998626667073579"/>
        <rFont val="Calibri"/>
        <family val="2"/>
        <scheme val="minor"/>
      </rPr>
      <t>C</t>
    </r>
    <r>
      <rPr>
        <vertAlign val="superscript"/>
        <sz val="11"/>
        <color theme="1" tint="0.34998626667073579"/>
        <rFont val="Calibri"/>
        <family val="2"/>
        <scheme val="minor"/>
      </rPr>
      <t>2</t>
    </r>
  </si>
  <si>
    <r>
      <t>-</t>
    </r>
    <r>
      <rPr>
        <b/>
        <sz val="12"/>
        <color theme="8" tint="-0.249977111117893"/>
        <rFont val="Calibri"/>
        <family val="2"/>
      </rPr>
      <t>̶̶̶</t>
    </r>
  </si>
  <si>
    <r>
      <rPr>
        <b/>
        <i/>
        <sz val="11"/>
        <color theme="8" tint="-0.249977111117893"/>
        <rFont val="Calibri"/>
        <family val="2"/>
        <scheme val="minor"/>
      </rPr>
      <t>N</t>
    </r>
    <r>
      <rPr>
        <b/>
        <sz val="11"/>
        <color theme="8" tint="-0.249977111117893"/>
        <rFont val="Calibri"/>
        <family val="2"/>
        <scheme val="minor"/>
      </rPr>
      <t xml:space="preserve"> / </t>
    </r>
    <r>
      <rPr>
        <b/>
        <i/>
        <sz val="11"/>
        <color theme="8" tint="-0.249977111117893"/>
        <rFont val="Calibri"/>
        <family val="2"/>
        <scheme val="minor"/>
      </rPr>
      <t>A</t>
    </r>
    <r>
      <rPr>
        <b/>
        <vertAlign val="superscript"/>
        <sz val="11"/>
        <color theme="8" tint="-0.249977111117893"/>
        <rFont val="Calibri"/>
        <family val="2"/>
        <scheme val="minor"/>
      </rPr>
      <t>2</t>
    </r>
  </si>
  <si>
    <r>
      <rPr>
        <b/>
        <i/>
        <sz val="11"/>
        <color theme="8" tint="-0.249977111117893"/>
        <rFont val="Calibri"/>
        <family val="2"/>
        <scheme val="minor"/>
      </rPr>
      <t>Ge</t>
    </r>
    <r>
      <rPr>
        <b/>
        <sz val="11"/>
        <color theme="8" tint="-0.249977111117893"/>
        <rFont val="Calibri"/>
        <family val="2"/>
        <scheme val="minor"/>
      </rPr>
      <t xml:space="preserve"> / </t>
    </r>
    <r>
      <rPr>
        <b/>
        <i/>
        <sz val="11"/>
        <color theme="8" tint="-0.249977111117893"/>
        <rFont val="Calibri"/>
        <family val="2"/>
        <scheme val="minor"/>
      </rPr>
      <t>V</t>
    </r>
    <r>
      <rPr>
        <b/>
        <vertAlign val="superscript"/>
        <sz val="11"/>
        <color theme="8" tint="-0.249977111117893"/>
        <rFont val="Calibri"/>
        <family val="2"/>
        <scheme val="minor"/>
      </rPr>
      <t>2</t>
    </r>
  </si>
  <si>
    <r>
      <rPr>
        <b/>
        <i/>
        <sz val="11"/>
        <color theme="8" tint="-0.249977111117893"/>
        <rFont val="Calibri"/>
        <family val="2"/>
        <scheme val="minor"/>
      </rPr>
      <t>W</t>
    </r>
    <r>
      <rPr>
        <b/>
        <sz val="11"/>
        <color theme="8" tint="-0.249977111117893"/>
        <rFont val="Calibri"/>
        <family val="2"/>
        <scheme val="minor"/>
      </rPr>
      <t xml:space="preserve"> / </t>
    </r>
    <r>
      <rPr>
        <b/>
        <i/>
        <sz val="11"/>
        <color theme="8" tint="-0.249977111117893"/>
        <rFont val="Calibri"/>
        <family val="2"/>
        <scheme val="minor"/>
      </rPr>
      <t>m</t>
    </r>
    <r>
      <rPr>
        <b/>
        <vertAlign val="superscript"/>
        <sz val="11"/>
        <color theme="8" tint="-0.249977111117893"/>
        <rFont val="Calibri"/>
        <family val="2"/>
        <scheme val="minor"/>
      </rPr>
      <t>2</t>
    </r>
    <r>
      <rPr>
        <b/>
        <sz val="11"/>
        <color theme="8" tint="-0.249977111117893"/>
        <rFont val="Calibri"/>
        <family val="2"/>
        <scheme val="minor"/>
      </rPr>
      <t xml:space="preserve"> </t>
    </r>
    <r>
      <rPr>
        <b/>
        <i/>
        <sz val="11"/>
        <color theme="8" tint="-0.249977111117893"/>
        <rFont val="Calibri"/>
        <family val="2"/>
        <scheme val="minor"/>
      </rPr>
      <t>K</t>
    </r>
    <r>
      <rPr>
        <b/>
        <vertAlign val="superscript"/>
        <sz val="11"/>
        <color theme="8" tint="-0.249977111117893"/>
        <rFont val="Calibri"/>
        <family val="2"/>
        <scheme val="minor"/>
      </rPr>
      <t>4</t>
    </r>
  </si>
  <si>
    <r>
      <rPr>
        <b/>
        <i/>
        <sz val="11"/>
        <color theme="8" tint="-0.249977111117893"/>
        <rFont val="Calibri"/>
        <family val="2"/>
        <scheme val="minor"/>
      </rPr>
      <t>Hz</t>
    </r>
    <r>
      <rPr>
        <b/>
        <sz val="11"/>
        <color theme="8" tint="-0.249977111117893"/>
        <rFont val="Calibri"/>
        <family val="2"/>
        <scheme val="minor"/>
      </rPr>
      <t xml:space="preserve"> / </t>
    </r>
    <r>
      <rPr>
        <b/>
        <i/>
        <sz val="11"/>
        <color theme="8" tint="-0.249977111117893"/>
        <rFont val="Calibri"/>
        <family val="2"/>
        <scheme val="minor"/>
      </rPr>
      <t>V</t>
    </r>
  </si>
  <si>
    <r>
      <rPr>
        <b/>
        <i/>
        <sz val="11"/>
        <color theme="8" tint="-0.249977111117893"/>
        <rFont val="Calibri"/>
        <family val="2"/>
        <scheme val="minor"/>
      </rPr>
      <t>C</t>
    </r>
    <r>
      <rPr>
        <b/>
        <sz val="11"/>
        <color theme="8" tint="-0.249977111117893"/>
        <rFont val="Calibri"/>
        <family val="2"/>
        <scheme val="minor"/>
      </rPr>
      <t xml:space="preserve"> / </t>
    </r>
    <r>
      <rPr>
        <b/>
        <i/>
        <sz val="11"/>
        <color theme="8" tint="-0.249977111117893"/>
        <rFont val="Calibri"/>
        <family val="2"/>
        <scheme val="minor"/>
      </rPr>
      <t>mol</t>
    </r>
  </si>
  <si>
    <r>
      <rPr>
        <b/>
        <i/>
        <sz val="11"/>
        <color theme="8" tint="-0.249977111117893"/>
        <rFont val="Calibri"/>
        <family val="2"/>
        <scheme val="minor"/>
      </rPr>
      <t>kgm</t>
    </r>
    <r>
      <rPr>
        <b/>
        <vertAlign val="superscript"/>
        <sz val="11"/>
        <color theme="8" tint="-0.249977111117893"/>
        <rFont val="Calibri"/>
        <family val="2"/>
        <scheme val="minor"/>
      </rPr>
      <t xml:space="preserve">2 </t>
    </r>
    <r>
      <rPr>
        <b/>
        <sz val="11"/>
        <color theme="8" tint="-0.249977111117893"/>
        <rFont val="Calibri"/>
        <family val="2"/>
        <scheme val="minor"/>
      </rPr>
      <t xml:space="preserve">/ </t>
    </r>
    <r>
      <rPr>
        <b/>
        <i/>
        <sz val="11"/>
        <color theme="8" tint="-0.249977111117893"/>
        <rFont val="Calibri"/>
        <family val="2"/>
        <scheme val="minor"/>
      </rPr>
      <t>s</t>
    </r>
    <r>
      <rPr>
        <b/>
        <vertAlign val="superscript"/>
        <sz val="11"/>
        <color theme="8" tint="-0.249977111117893"/>
        <rFont val="Calibri"/>
        <family val="2"/>
        <scheme val="minor"/>
      </rPr>
      <t>2</t>
    </r>
  </si>
  <si>
    <r>
      <rPr>
        <b/>
        <i/>
        <sz val="11"/>
        <color theme="8" tint="-0.249977111117893"/>
        <rFont val="Calibri"/>
        <family val="2"/>
        <scheme val="minor"/>
      </rPr>
      <t>m</t>
    </r>
    <r>
      <rPr>
        <b/>
        <vertAlign val="superscript"/>
        <sz val="11"/>
        <color theme="8" tint="-0.249977111117893"/>
        <rFont val="Calibri"/>
        <family val="2"/>
        <scheme val="minor"/>
      </rPr>
      <t>2</t>
    </r>
    <r>
      <rPr>
        <b/>
        <sz val="11"/>
        <color theme="8" tint="-0.249977111117893"/>
        <rFont val="Calibri"/>
        <family val="2"/>
        <scheme val="minor"/>
      </rPr>
      <t xml:space="preserve"> / </t>
    </r>
    <r>
      <rPr>
        <b/>
        <i/>
        <sz val="11"/>
        <color theme="8" tint="-0.249977111117893"/>
        <rFont val="Calibri"/>
        <family val="2"/>
        <scheme val="minor"/>
      </rPr>
      <t>s</t>
    </r>
  </si>
  <si>
    <r>
      <t xml:space="preserve">1 / </t>
    </r>
    <r>
      <rPr>
        <b/>
        <i/>
        <sz val="11"/>
        <color theme="8" tint="-0.249977111117893"/>
        <rFont val="Calibri"/>
        <family val="2"/>
        <scheme val="minor"/>
      </rPr>
      <t>m</t>
    </r>
  </si>
  <si>
    <r>
      <rPr>
        <b/>
        <i/>
        <sz val="11"/>
        <color theme="8" tint="-0.249977111117893"/>
        <rFont val="Calibri"/>
        <family val="2"/>
        <scheme val="minor"/>
      </rPr>
      <t>J</t>
    </r>
    <r>
      <rPr>
        <b/>
        <sz val="11"/>
        <color theme="8" tint="-0.249977111117893"/>
        <rFont val="Calibri"/>
        <family val="2"/>
        <scheme val="minor"/>
      </rPr>
      <t xml:space="preserve"> / </t>
    </r>
    <r>
      <rPr>
        <b/>
        <i/>
        <sz val="11"/>
        <color theme="8" tint="-0.249977111117893"/>
        <rFont val="Calibri"/>
        <family val="2"/>
        <scheme val="minor"/>
      </rPr>
      <t>T</t>
    </r>
  </si>
  <si>
    <r>
      <rPr>
        <b/>
        <sz val="12"/>
        <color theme="1"/>
        <rFont val="Calibri"/>
        <family val="2"/>
        <scheme val="minor"/>
      </rPr>
      <t>√[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c</t>
    </r>
    <r>
      <rPr>
        <vertAlign val="superscript"/>
        <sz val="12"/>
        <color theme="1"/>
        <rFont val="Calibri"/>
        <family val="2"/>
        <scheme val="minor"/>
      </rPr>
      <t>4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4πε</t>
    </r>
    <r>
      <rPr>
        <vertAlign val="subscript"/>
        <sz val="12"/>
        <color theme="1"/>
        <rFont val="Calibri"/>
        <family val="2"/>
        <scheme val="minor"/>
      </rPr>
      <t>0</t>
    </r>
    <r>
      <rPr>
        <i/>
        <sz val="12"/>
        <color theme="1"/>
        <rFont val="Calibri"/>
        <family val="2"/>
        <scheme val="minor"/>
      </rPr>
      <t>G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]</t>
    </r>
  </si>
  <si>
    <r>
      <rPr>
        <b/>
        <sz val="12"/>
        <color theme="1"/>
        <rFont val="Calibri"/>
        <family val="2"/>
        <scheme val="minor"/>
      </rPr>
      <t>√[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4πε</t>
    </r>
    <r>
      <rPr>
        <vertAlign val="subscript"/>
        <sz val="12"/>
        <color theme="1"/>
        <rFont val="Calibri"/>
        <family val="2"/>
        <scheme val="minor"/>
      </rPr>
      <t>0</t>
    </r>
    <r>
      <rPr>
        <i/>
        <sz val="12"/>
        <color theme="1"/>
        <rFont val="Calibri"/>
        <family val="2"/>
        <scheme val="minor"/>
      </rPr>
      <t>c</t>
    </r>
    <r>
      <rPr>
        <vertAlign val="superscript"/>
        <sz val="12"/>
        <color theme="1"/>
        <rFont val="Calibri"/>
        <family val="2"/>
        <scheme val="minor"/>
      </rPr>
      <t>6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G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]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</si>
  <si>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1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4πε</t>
    </r>
    <r>
      <rPr>
        <vertAlign val="subscript"/>
        <sz val="12"/>
        <color theme="1"/>
        <rFont val="Calibri"/>
        <family val="2"/>
        <scheme val="minor"/>
      </rPr>
      <t>0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b/>
        <sz val="12"/>
        <color theme="1"/>
        <rFont val="Calibri"/>
        <family val="2"/>
        <scheme val="minor"/>
      </rPr>
      <t xml:space="preserve"> √[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ℏG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c</t>
    </r>
    <r>
      <rPr>
        <vertAlign val="superscript"/>
        <sz val="12"/>
        <color theme="1"/>
        <rFont val="Calibri"/>
        <family val="2"/>
        <scheme val="minor"/>
      </rPr>
      <t>7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]</t>
    </r>
  </si>
  <si>
    <r>
      <rPr>
        <b/>
        <sz val="12"/>
        <color theme="1"/>
        <rFont val="Calibri"/>
        <family val="2"/>
        <scheme val="minor"/>
      </rPr>
      <t>√[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c</t>
    </r>
    <r>
      <rPr>
        <vertAlign val="superscript"/>
        <sz val="12"/>
        <color theme="1"/>
        <rFont val="Calibri"/>
        <family val="2"/>
        <scheme val="minor"/>
      </rPr>
      <t>5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4πε</t>
    </r>
    <r>
      <rPr>
        <vertAlign val="subscript"/>
        <sz val="12"/>
        <color theme="1"/>
        <rFont val="Calibri"/>
        <family val="2"/>
        <scheme val="minor"/>
      </rPr>
      <t>0</t>
    </r>
    <r>
      <rPr>
        <sz val="12"/>
        <color theme="1"/>
        <rFont val="Calibri"/>
        <family val="2"/>
        <scheme val="minor"/>
      </rPr>
      <t>ℏ</t>
    </r>
    <r>
      <rPr>
        <i/>
        <sz val="12"/>
        <color theme="1"/>
        <rFont val="Calibri"/>
        <family val="2"/>
        <scheme val="minor"/>
      </rPr>
      <t>G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]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</si>
  <si>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1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4πε</t>
    </r>
    <r>
      <rPr>
        <vertAlign val="subscript"/>
        <sz val="12"/>
        <color theme="1"/>
        <rFont val="Calibri"/>
        <family val="2"/>
        <scheme val="minor"/>
      </rPr>
      <t>0</t>
    </r>
    <r>
      <rPr>
        <i/>
        <sz val="12"/>
        <color theme="1"/>
        <rFont val="Calibri"/>
        <family val="2"/>
        <scheme val="minor"/>
      </rPr>
      <t xml:space="preserve">c </t>
    </r>
    <r>
      <rPr>
        <b/>
        <sz val="12"/>
        <color rgb="FFC00000"/>
        <rFont val="Calibri"/>
        <family val="2"/>
        <scheme val="minor"/>
      </rPr>
      <t>}</t>
    </r>
  </si>
  <si>
    <r>
      <t>4πε</t>
    </r>
    <r>
      <rPr>
        <vertAlign val="subscript"/>
        <sz val="12"/>
        <color theme="1"/>
        <rFont val="Calibri"/>
        <family val="2"/>
        <scheme val="minor"/>
      </rPr>
      <t>0</t>
    </r>
    <r>
      <rPr>
        <b/>
        <sz val="12"/>
        <color theme="1"/>
        <rFont val="Calibri"/>
        <family val="2"/>
        <scheme val="minor"/>
      </rPr>
      <t xml:space="preserve"> √[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ℏG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c</t>
    </r>
    <r>
      <rPr>
        <vertAlign val="superscript"/>
        <sz val="12"/>
        <color theme="1"/>
        <rFont val="Calibri"/>
        <family val="2"/>
        <scheme val="minor"/>
      </rPr>
      <t>3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]</t>
    </r>
  </si>
  <si>
    <r>
      <t>4πε</t>
    </r>
    <r>
      <rPr>
        <vertAlign val="subscript"/>
        <sz val="12"/>
        <color theme="1"/>
        <rFont val="Calibri"/>
        <family val="2"/>
        <scheme val="minor"/>
      </rPr>
      <t>0</t>
    </r>
    <r>
      <rPr>
        <i/>
        <sz val="12"/>
        <color theme="1"/>
        <rFont val="Calibri"/>
        <family val="2"/>
        <scheme val="minor"/>
      </rPr>
      <t>c</t>
    </r>
  </si>
  <si>
    <t>Impedance of vacuum</t>
  </si>
  <si>
    <t>Bohr magneton</t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</si>
  <si>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l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sz val="12"/>
        <color rgb="FFC00000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m</t>
    </r>
    <r>
      <rPr>
        <vertAlign val="subscript"/>
        <sz val="12"/>
        <rFont val="Calibri"/>
        <family val="2"/>
        <scheme val="minor"/>
      </rPr>
      <t xml:space="preserve">P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c</t>
    </r>
    <r>
      <rPr>
        <vertAlign val="superscript"/>
        <sz val="12"/>
        <color theme="1"/>
        <rFont val="Calibri"/>
        <family val="2"/>
        <scheme val="minor"/>
      </rPr>
      <t>2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</si>
  <si>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l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3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 xml:space="preserve">4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</si>
  <si>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 xml:space="preserve">4π </t>
    </r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 xml:space="preserve">P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 xml:space="preserve">2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</si>
  <si>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l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vertAlign val="subscript"/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 xml:space="preserve">3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</si>
  <si>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3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</si>
  <si>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l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 xml:space="preserve">3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</si>
  <si>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4π </t>
    </r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t</t>
    </r>
    <r>
      <rPr>
        <vertAlign val="subscript"/>
        <sz val="12"/>
        <rFont val="Calibri"/>
        <family val="2"/>
        <scheme val="minor"/>
      </rPr>
      <t>P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</si>
  <si>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4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4π </t>
    </r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3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</si>
  <si>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4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</si>
  <si>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t</t>
    </r>
    <r>
      <rPr>
        <vertAlign val="subscript"/>
        <sz val="12"/>
        <rFont val="Calibri"/>
        <family val="2"/>
        <scheme val="minor"/>
      </rPr>
      <t>P</t>
    </r>
    <r>
      <rPr>
        <vertAlign val="superscript"/>
        <sz val="12"/>
        <rFont val="Calibri"/>
        <family val="2"/>
        <scheme val="minor"/>
      </rPr>
      <t>2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i/>
        <sz val="12"/>
        <color theme="1"/>
        <rFont val="Calibri"/>
        <family val="2"/>
        <scheme val="minor"/>
      </rPr>
      <t xml:space="preserve"> E</t>
    </r>
    <r>
      <rPr>
        <vertAlign val="subscript"/>
        <sz val="12"/>
        <color theme="1"/>
        <rFont val="Calibri"/>
        <family val="2"/>
        <scheme val="minor"/>
      </rPr>
      <t>P</t>
    </r>
    <r>
      <rPr>
        <i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</si>
  <si>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t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i/>
        <sz val="12"/>
        <color theme="1"/>
        <rFont val="Calibri"/>
        <family val="2"/>
        <scheme val="minor"/>
      </rPr>
      <t xml:space="preserve"> E</t>
    </r>
    <r>
      <rPr>
        <vertAlign val="subscript"/>
        <sz val="12"/>
        <color theme="1"/>
        <rFont val="Calibri"/>
        <family val="2"/>
        <scheme val="minor"/>
      </rPr>
      <t>P</t>
    </r>
    <r>
      <rPr>
        <i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,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q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E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</si>
  <si>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i/>
        <sz val="12"/>
        <rFont val="Calibri"/>
        <family val="2"/>
        <scheme val="minor"/>
      </rPr>
      <t>l</t>
    </r>
    <r>
      <rPr>
        <vertAlign val="subscript"/>
        <sz val="12"/>
        <rFont val="Calibri"/>
        <family val="2"/>
        <scheme val="minor"/>
      </rPr>
      <t>P</t>
    </r>
    <r>
      <rPr>
        <i/>
        <sz val="12"/>
        <color theme="1"/>
        <rFont val="Calibri"/>
        <family val="2"/>
        <scheme val="minor"/>
      </rPr>
      <t xml:space="preserve"> p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,  </t>
    </r>
    <r>
      <rPr>
        <i/>
        <sz val="12"/>
        <color theme="1"/>
        <rFont val="Calibri"/>
        <family val="2"/>
        <scheme val="minor"/>
      </rPr>
      <t>E</t>
    </r>
    <r>
      <rPr>
        <vertAlign val="subscript"/>
        <sz val="12"/>
        <color theme="1"/>
        <rFont val="Calibri"/>
        <family val="2"/>
        <scheme val="minor"/>
      </rPr>
      <t xml:space="preserve">P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</si>
  <si>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 xml:space="preserve">π </t>
    </r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vertAlign val="subscript"/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√α</t>
    </r>
    <r>
      <rPr>
        <vertAlign val="superscript"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</si>
  <si>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2</t>
    </r>
    <r>
      <rPr>
        <sz val="12"/>
        <color theme="1"/>
        <rFont val="Calibri"/>
        <family val="2"/>
        <scheme val="minor"/>
      </rPr>
      <t xml:space="preserve">π </t>
    </r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vertAlign val="subscript"/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3</t>
    </r>
    <r>
      <rPr>
        <sz val="12"/>
        <color theme="1"/>
        <rFont val="Calibri"/>
        <family val="2"/>
        <scheme val="minor"/>
      </rPr>
      <t xml:space="preserve"> α</t>
    </r>
    <r>
      <rPr>
        <vertAlign val="superscript"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</si>
  <si>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√α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π </t>
    </r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</si>
  <si>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2</t>
    </r>
    <r>
      <rPr>
        <i/>
        <sz val="12"/>
        <color theme="1"/>
        <rFont val="Calibri"/>
        <family val="2"/>
        <scheme val="minor"/>
      </rPr>
      <t>e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sz val="12"/>
        <rFont val="Calibri"/>
        <family val="2"/>
        <scheme val="minor"/>
      </rPr>
      <t>2πℏ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</si>
  <si>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3</t>
    </r>
    <r>
      <rPr>
        <sz val="12"/>
        <color theme="1"/>
        <rFont val="Calibri"/>
        <family val="2"/>
        <scheme val="minor"/>
      </rPr>
      <t xml:space="preserve"> α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π </t>
    </r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</si>
  <si>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α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π </t>
    </r>
    <r>
      <rPr>
        <i/>
        <sz val="12"/>
        <color theme="1"/>
        <rFont val="Calibri"/>
        <family val="2"/>
        <scheme val="minor"/>
      </rPr>
      <t>E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</si>
  <si>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t>Planck Mass Black Hole</t>
  </si>
  <si>
    <r>
      <t>-</t>
    </r>
    <r>
      <rPr>
        <b/>
        <sz val="12"/>
        <color theme="0"/>
        <rFont val="Calibri"/>
        <family val="2"/>
      </rPr>
      <t>̶̶̶</t>
    </r>
  </si>
  <si>
    <r>
      <t>β</t>
    </r>
    <r>
      <rPr>
        <b/>
        <vertAlign val="subscript"/>
        <sz val="16"/>
        <color theme="0"/>
        <rFont val="Calibri"/>
        <family val="2"/>
        <scheme val="minor"/>
      </rPr>
      <t>λ</t>
    </r>
  </si>
  <si>
    <r>
      <t>β</t>
    </r>
    <r>
      <rPr>
        <b/>
        <i/>
        <vertAlign val="subscript"/>
        <sz val="16"/>
        <color theme="0"/>
        <rFont val="Calibri"/>
        <family val="2"/>
        <scheme val="minor"/>
      </rPr>
      <t>v</t>
    </r>
  </si>
  <si>
    <r>
      <t>β</t>
    </r>
    <r>
      <rPr>
        <b/>
        <i/>
        <vertAlign val="subscript"/>
        <sz val="16"/>
        <color theme="0"/>
        <rFont val="Calibri"/>
        <family val="2"/>
        <scheme val="minor"/>
      </rPr>
      <t>m</t>
    </r>
  </si>
  <si>
    <r>
      <t>U</t>
    </r>
    <r>
      <rPr>
        <b/>
        <vertAlign val="subscript"/>
        <sz val="14"/>
        <color theme="0"/>
        <rFont val="Calibri"/>
        <family val="2"/>
        <scheme val="minor"/>
      </rPr>
      <t>E , i</t>
    </r>
  </si>
  <si>
    <r>
      <t>U</t>
    </r>
    <r>
      <rPr>
        <b/>
        <vertAlign val="subscript"/>
        <sz val="14"/>
        <color theme="0"/>
        <rFont val="Calibri"/>
        <family val="2"/>
        <scheme val="minor"/>
      </rPr>
      <t>E, k</t>
    </r>
  </si>
  <si>
    <r>
      <rPr>
        <b/>
        <sz val="14"/>
        <color theme="0"/>
        <rFont val="Calibri"/>
        <family val="2"/>
        <scheme val="minor"/>
      </rPr>
      <t xml:space="preserve">Δ </t>
    </r>
    <r>
      <rPr>
        <b/>
        <i/>
        <sz val="14"/>
        <color theme="0"/>
        <rFont val="Calibri"/>
        <family val="2"/>
        <scheme val="minor"/>
      </rPr>
      <t>F</t>
    </r>
  </si>
  <si>
    <r>
      <t>Δ U</t>
    </r>
    <r>
      <rPr>
        <b/>
        <vertAlign val="subscript"/>
        <sz val="14"/>
        <color theme="0"/>
        <rFont val="Calibri"/>
        <family val="2"/>
        <scheme val="minor"/>
      </rPr>
      <t>E</t>
    </r>
  </si>
  <si>
    <r>
      <rPr>
        <b/>
        <i/>
        <sz val="14"/>
        <color theme="0"/>
        <rFont val="Calibri"/>
        <family val="2"/>
        <scheme val="minor"/>
      </rPr>
      <t>F</t>
    </r>
    <r>
      <rPr>
        <b/>
        <sz val="14"/>
        <color theme="0"/>
        <rFont val="Calibri"/>
        <family val="2"/>
        <scheme val="minor"/>
      </rPr>
      <t xml:space="preserve"> </t>
    </r>
    <r>
      <rPr>
        <b/>
        <vertAlign val="subscript"/>
        <sz val="14"/>
        <color theme="0"/>
        <rFont val="Calibri"/>
        <family val="2"/>
        <scheme val="minor"/>
      </rPr>
      <t>electrostatic, i</t>
    </r>
  </si>
  <si>
    <r>
      <rPr>
        <b/>
        <i/>
        <sz val="14"/>
        <color theme="0"/>
        <rFont val="Calibri"/>
        <family val="2"/>
        <scheme val="minor"/>
      </rPr>
      <t>F</t>
    </r>
    <r>
      <rPr>
        <b/>
        <sz val="14"/>
        <color theme="0"/>
        <rFont val="Calibri"/>
        <family val="2"/>
        <scheme val="minor"/>
      </rPr>
      <t xml:space="preserve"> </t>
    </r>
    <r>
      <rPr>
        <b/>
        <vertAlign val="subscript"/>
        <sz val="14"/>
        <color theme="0"/>
        <rFont val="Calibri"/>
        <family val="2"/>
        <scheme val="minor"/>
      </rPr>
      <t>electrostatic, k</t>
    </r>
  </si>
  <si>
    <t>Joules</t>
  </si>
  <si>
    <t>reduced mass</t>
  </si>
  <si>
    <t>mass pro/elec</t>
  </si>
  <si>
    <r>
      <rPr>
        <b/>
        <u/>
        <sz val="12"/>
        <color theme="0"/>
        <rFont val="Calibri"/>
        <family val="2"/>
        <scheme val="minor"/>
      </rPr>
      <t>electrostatic</t>
    </r>
    <r>
      <rPr>
        <b/>
        <sz val="12"/>
        <color theme="0"/>
        <rFont val="Calibri"/>
        <family val="2"/>
        <scheme val="minor"/>
      </rPr>
      <t xml:space="preserve">
mechanical</t>
    </r>
  </si>
  <si>
    <t>Compton potential</t>
  </si>
  <si>
    <t>Δ E</t>
  </si>
  <si>
    <r>
      <t>cm</t>
    </r>
    <r>
      <rPr>
        <vertAlign val="superscript"/>
        <sz val="10"/>
        <color theme="1" tint="0.34998626667073579"/>
        <rFont val="Calibri"/>
        <family val="2"/>
        <scheme val="minor"/>
      </rPr>
      <t>-1</t>
    </r>
  </si>
  <si>
    <r>
      <rPr>
        <b/>
        <i/>
        <sz val="12"/>
        <color theme="1" tint="0.249977111117893"/>
        <rFont val="Calibri"/>
        <family val="2"/>
        <scheme val="minor"/>
      </rPr>
      <t>a</t>
    </r>
    <r>
      <rPr>
        <b/>
        <vertAlign val="subscript"/>
        <sz val="12"/>
        <color theme="1" tint="0.249977111117893"/>
        <rFont val="Calibri"/>
        <family val="2"/>
        <scheme val="minor"/>
      </rPr>
      <t>0</t>
    </r>
  </si>
  <si>
    <r>
      <rPr>
        <b/>
        <i/>
        <sz val="12"/>
        <color theme="5" tint="-0.249977111117893"/>
        <rFont val="Calibri"/>
        <family val="2"/>
        <scheme val="minor"/>
      </rPr>
      <t>a</t>
    </r>
    <r>
      <rPr>
        <b/>
        <vertAlign val="subscript"/>
        <sz val="12"/>
        <color theme="5" tint="-0.249977111117893"/>
        <rFont val="Calibri"/>
        <family val="2"/>
        <scheme val="minor"/>
      </rPr>
      <t>0</t>
    </r>
    <r>
      <rPr>
        <b/>
        <sz val="12"/>
        <color theme="5" tint="-0.249977111117893"/>
        <rFont val="Calibri"/>
        <family val="2"/>
        <scheme val="minor"/>
      </rPr>
      <t xml:space="preserve"> </t>
    </r>
    <r>
      <rPr>
        <b/>
        <i/>
        <sz val="12"/>
        <color theme="5" tint="-0.249977111117893"/>
        <rFont val="Calibri"/>
        <family val="2"/>
        <scheme val="minor"/>
      </rPr>
      <t>n</t>
    </r>
    <r>
      <rPr>
        <b/>
        <vertAlign val="subscript"/>
        <sz val="12"/>
        <color theme="5" tint="-0.249977111117893"/>
        <rFont val="Calibri"/>
        <family val="2"/>
        <scheme val="minor"/>
      </rPr>
      <t>i</t>
    </r>
    <r>
      <rPr>
        <b/>
        <vertAlign val="superscript"/>
        <sz val="12"/>
        <color theme="5" tint="-0.249977111117893"/>
        <rFont val="Calibri"/>
        <family val="2"/>
        <scheme val="minor"/>
      </rPr>
      <t>2</t>
    </r>
  </si>
  <si>
    <r>
      <rPr>
        <b/>
        <i/>
        <sz val="12"/>
        <color theme="5" tint="-0.249977111117893"/>
        <rFont val="Calibri"/>
        <family val="2"/>
        <scheme val="minor"/>
      </rPr>
      <t>a</t>
    </r>
    <r>
      <rPr>
        <b/>
        <vertAlign val="subscript"/>
        <sz val="12"/>
        <color theme="5" tint="-0.249977111117893"/>
        <rFont val="Calibri"/>
        <family val="2"/>
        <scheme val="minor"/>
      </rPr>
      <t>0</t>
    </r>
    <r>
      <rPr>
        <b/>
        <sz val="12"/>
        <color theme="5" tint="-0.249977111117893"/>
        <rFont val="Calibri"/>
        <family val="2"/>
        <scheme val="minor"/>
      </rPr>
      <t xml:space="preserve"> </t>
    </r>
    <r>
      <rPr>
        <b/>
        <i/>
        <sz val="12"/>
        <color theme="5" tint="-0.249977111117893"/>
        <rFont val="Calibri"/>
        <family val="2"/>
        <scheme val="minor"/>
      </rPr>
      <t>n</t>
    </r>
    <r>
      <rPr>
        <b/>
        <i/>
        <vertAlign val="subscript"/>
        <sz val="12"/>
        <color theme="5" tint="-0.249977111117893"/>
        <rFont val="Calibri"/>
        <family val="2"/>
        <scheme val="minor"/>
      </rPr>
      <t>k</t>
    </r>
    <r>
      <rPr>
        <b/>
        <vertAlign val="superscript"/>
        <sz val="12"/>
        <color theme="5" tint="-0.249977111117893"/>
        <rFont val="Calibri"/>
        <family val="2"/>
        <scheme val="minor"/>
      </rPr>
      <t>2</t>
    </r>
  </si>
  <si>
    <r>
      <rPr>
        <b/>
        <i/>
        <sz val="12"/>
        <color theme="5" tint="-0.249977111117893"/>
        <rFont val="Calibri"/>
        <family val="2"/>
        <scheme val="minor"/>
      </rPr>
      <t>KE</t>
    </r>
    <r>
      <rPr>
        <b/>
        <vertAlign val="subscript"/>
        <sz val="12"/>
        <color theme="5" tint="-0.249977111117893"/>
        <rFont val="Calibri"/>
        <family val="2"/>
        <scheme val="minor"/>
      </rPr>
      <t>k</t>
    </r>
    <r>
      <rPr>
        <b/>
        <sz val="12"/>
        <color theme="5" tint="-0.249977111117893"/>
        <rFont val="Calibri"/>
        <family val="2"/>
        <scheme val="minor"/>
      </rPr>
      <t xml:space="preserve"> - </t>
    </r>
    <r>
      <rPr>
        <b/>
        <i/>
        <sz val="12"/>
        <color theme="5" tint="-0.249977111117893"/>
        <rFont val="Calibri"/>
        <family val="2"/>
        <scheme val="minor"/>
      </rPr>
      <t>KE</t>
    </r>
    <r>
      <rPr>
        <b/>
        <vertAlign val="subscript"/>
        <sz val="12"/>
        <color theme="5" tint="-0.249977111117893"/>
        <rFont val="Calibri"/>
        <family val="2"/>
        <scheme val="minor"/>
      </rPr>
      <t>i</t>
    </r>
  </si>
  <si>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  <r>
      <rPr>
        <i/>
        <sz val="12"/>
        <color theme="1"/>
        <rFont val="Calibri"/>
        <family val="2"/>
        <scheme val="minor"/>
      </rPr>
      <t xml:space="preserve"> p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,  </t>
    </r>
    <r>
      <rPr>
        <i/>
        <sz val="12"/>
        <color theme="1"/>
        <rFont val="Calibri"/>
        <family val="2"/>
        <scheme val="minor"/>
      </rPr>
      <t>E</t>
    </r>
    <r>
      <rPr>
        <vertAlign val="subscript"/>
        <sz val="12"/>
        <color theme="1"/>
        <rFont val="Calibri"/>
        <family val="2"/>
        <scheme val="minor"/>
      </rPr>
      <t>P</t>
    </r>
    <r>
      <rPr>
        <i/>
        <sz val="12"/>
        <color theme="1"/>
        <rFont val="Calibri"/>
        <family val="2"/>
        <scheme val="minor"/>
      </rPr>
      <t xml:space="preserve"> t</t>
    </r>
    <r>
      <rPr>
        <vertAlign val="subscript"/>
        <sz val="12"/>
        <color theme="1"/>
        <rFont val="Calibri"/>
        <family val="2"/>
        <scheme val="minor"/>
      </rPr>
      <t>P</t>
    </r>
  </si>
  <si>
    <r>
      <rPr>
        <b/>
        <sz val="12"/>
        <color theme="1"/>
        <rFont val="Calibri"/>
        <family val="2"/>
        <scheme val="minor"/>
      </rPr>
      <t>√[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ℏ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4πcε</t>
    </r>
    <r>
      <rPr>
        <vertAlign val="subscript"/>
        <sz val="12"/>
        <color theme="1"/>
        <rFont val="Calibri"/>
        <family val="2"/>
        <scheme val="minor"/>
      </rPr>
      <t>0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]</t>
    </r>
  </si>
  <si>
    <t>v/c</t>
  </si>
  <si>
    <r>
      <t>m/s</t>
    </r>
    <r>
      <rPr>
        <vertAlign val="superscript"/>
        <sz val="11"/>
        <color theme="1" tint="0.34998626667073579"/>
        <rFont val="Calibri"/>
        <family val="2"/>
        <scheme val="minor"/>
      </rPr>
      <t>2</t>
    </r>
  </si>
  <si>
    <r>
      <t>ƛ</t>
    </r>
    <r>
      <rPr>
        <b/>
        <vertAlign val="subscript"/>
        <sz val="12"/>
        <color rgb="FF7A8B4F"/>
        <rFont val="Calibri"/>
        <family val="2"/>
        <scheme val="minor"/>
      </rPr>
      <t>C</t>
    </r>
  </si>
  <si>
    <r>
      <rPr>
        <b/>
        <i/>
        <sz val="12"/>
        <color rgb="FF7A8B4F"/>
        <rFont val="Calibri"/>
        <family val="2"/>
        <scheme val="minor"/>
      </rPr>
      <t>m</t>
    </r>
    <r>
      <rPr>
        <b/>
        <vertAlign val="subscript"/>
        <sz val="12"/>
        <color rgb="FF7A8B4F"/>
        <rFont val="Calibri"/>
        <family val="2"/>
        <scheme val="minor"/>
      </rPr>
      <t>0</t>
    </r>
  </si>
  <si>
    <r>
      <t>T</t>
    </r>
    <r>
      <rPr>
        <b/>
        <vertAlign val="subscript"/>
        <sz val="12"/>
        <color rgb="FF7A8B4F"/>
        <rFont val="Calibri"/>
        <family val="2"/>
        <scheme val="minor"/>
      </rPr>
      <t>λ, C</t>
    </r>
  </si>
  <si>
    <r>
      <rPr>
        <b/>
        <i/>
        <sz val="12"/>
        <color rgb="FF7A8B4F"/>
        <rFont val="Calibri"/>
        <family val="2"/>
        <scheme val="minor"/>
      </rPr>
      <t>p</t>
    </r>
    <r>
      <rPr>
        <b/>
        <vertAlign val="subscript"/>
        <sz val="12"/>
        <color rgb="FF7A8B4F"/>
        <rFont val="Calibri"/>
        <family val="2"/>
        <scheme val="minor"/>
      </rPr>
      <t>C</t>
    </r>
  </si>
  <si>
    <r>
      <rPr>
        <b/>
        <i/>
        <sz val="12"/>
        <color rgb="FF7A8B4F"/>
        <rFont val="Calibri"/>
        <family val="2"/>
        <scheme val="minor"/>
      </rPr>
      <t>T</t>
    </r>
    <r>
      <rPr>
        <b/>
        <vertAlign val="subscript"/>
        <sz val="12"/>
        <color rgb="FF7A8B4F"/>
        <rFont val="Calibri"/>
        <family val="2"/>
        <scheme val="minor"/>
      </rPr>
      <t>C</t>
    </r>
    <r>
      <rPr>
        <b/>
        <sz val="12"/>
        <color rgb="FF7A8B4F"/>
        <rFont val="Calibri"/>
        <family val="2"/>
        <scheme val="minor"/>
      </rPr>
      <t xml:space="preserve"> </t>
    </r>
  </si>
  <si>
    <r>
      <t>T</t>
    </r>
    <r>
      <rPr>
        <b/>
        <vertAlign val="subscript"/>
        <sz val="12"/>
        <color rgb="FF7A8B4F"/>
        <rFont val="Calibri"/>
        <family val="2"/>
        <scheme val="minor"/>
      </rPr>
      <t>λ</t>
    </r>
  </si>
  <si>
    <r>
      <t>kgm</t>
    </r>
    <r>
      <rPr>
        <i/>
        <vertAlign val="superscript"/>
        <sz val="11"/>
        <color theme="1" tint="0.34998626667073579"/>
        <rFont val="Calibri"/>
        <family val="2"/>
        <scheme val="minor"/>
      </rPr>
      <t>2</t>
    </r>
    <r>
      <rPr>
        <i/>
        <sz val="11"/>
        <color theme="1" tint="0.34998626667073579"/>
        <rFont val="Calibri"/>
        <family val="2"/>
        <scheme val="minor"/>
      </rPr>
      <t>/s</t>
    </r>
    <r>
      <rPr>
        <i/>
        <vertAlign val="superscript"/>
        <sz val="11"/>
        <color theme="1" tint="0.34998626667073579"/>
        <rFont val="Calibri"/>
        <family val="2"/>
        <scheme val="minor"/>
      </rPr>
      <t>2</t>
    </r>
  </si>
  <si>
    <r>
      <t>kgm</t>
    </r>
    <r>
      <rPr>
        <i/>
        <vertAlign val="superscript"/>
        <sz val="11"/>
        <color theme="1" tint="0.34998626667073579"/>
        <rFont val="Calibri"/>
        <family val="2"/>
        <scheme val="minor"/>
      </rPr>
      <t>2</t>
    </r>
    <r>
      <rPr>
        <i/>
        <sz val="11"/>
        <color theme="1" tint="0.34998626667073579"/>
        <rFont val="Calibri"/>
        <family val="2"/>
        <scheme val="minor"/>
      </rPr>
      <t>/s</t>
    </r>
  </si>
  <si>
    <r>
      <t>kgm/s</t>
    </r>
    <r>
      <rPr>
        <i/>
        <vertAlign val="superscript"/>
        <sz val="11"/>
        <color theme="1" tint="0.34998626667073579"/>
        <rFont val="Calibri"/>
        <family val="2"/>
        <scheme val="minor"/>
      </rPr>
      <t>2</t>
    </r>
  </si>
  <si>
    <r>
      <t>kgm/s</t>
    </r>
    <r>
      <rPr>
        <i/>
        <vertAlign val="superscript"/>
        <sz val="11"/>
        <color theme="1" tint="0.34998626667073579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/>
    </r>
  </si>
  <si>
    <r>
      <rPr>
        <b/>
        <sz val="12"/>
        <color rgb="FF7A8B4F"/>
        <rFont val="Calibri"/>
        <family val="2"/>
        <scheme val="minor"/>
      </rPr>
      <t>β</t>
    </r>
    <r>
      <rPr>
        <b/>
        <vertAlign val="subscript"/>
        <sz val="12"/>
        <color rgb="FF7A8B4F"/>
        <rFont val="Calibri"/>
        <family val="2"/>
        <scheme val="minor"/>
      </rPr>
      <t>E</t>
    </r>
  </si>
  <si>
    <r>
      <t>β</t>
    </r>
    <r>
      <rPr>
        <b/>
        <vertAlign val="subscript"/>
        <sz val="12"/>
        <color rgb="FF7A8B4F"/>
        <rFont val="Calibri"/>
        <family val="2"/>
        <scheme val="minor"/>
      </rPr>
      <t>E</t>
    </r>
  </si>
  <si>
    <r>
      <t>β</t>
    </r>
    <r>
      <rPr>
        <b/>
        <vertAlign val="subscript"/>
        <sz val="14"/>
        <color rgb="FF7A8B4F"/>
        <rFont val="Calibri"/>
        <family val="2"/>
        <scheme val="minor"/>
      </rPr>
      <t>E</t>
    </r>
  </si>
  <si>
    <r>
      <t>m</t>
    </r>
    <r>
      <rPr>
        <b/>
        <vertAlign val="subscript"/>
        <sz val="12"/>
        <color rgb="FF0A708D"/>
        <rFont val="Calibri"/>
        <family val="2"/>
        <scheme val="minor"/>
      </rPr>
      <t>0</t>
    </r>
    <r>
      <rPr>
        <b/>
        <i/>
        <sz val="12"/>
        <color rgb="FF0A708D"/>
        <rFont val="Calibri"/>
        <family val="2"/>
        <scheme val="minor"/>
      </rPr>
      <t>v</t>
    </r>
  </si>
  <si>
    <r>
      <t>1/2 m</t>
    </r>
    <r>
      <rPr>
        <b/>
        <vertAlign val="subscript"/>
        <sz val="12"/>
        <color rgb="FF0A708D"/>
        <rFont val="Calibri"/>
        <family val="2"/>
        <scheme val="minor"/>
      </rPr>
      <t>0</t>
    </r>
    <r>
      <rPr>
        <b/>
        <i/>
        <sz val="12"/>
        <color rgb="FF0A708D"/>
        <rFont val="Calibri"/>
        <family val="2"/>
        <scheme val="minor"/>
      </rPr>
      <t>v</t>
    </r>
    <r>
      <rPr>
        <b/>
        <i/>
        <vertAlign val="superscript"/>
        <sz val="12"/>
        <color rgb="FF0A708D"/>
        <rFont val="Calibri"/>
        <family val="2"/>
        <scheme val="minor"/>
      </rPr>
      <t>2</t>
    </r>
  </si>
  <si>
    <r>
      <rPr>
        <b/>
        <i/>
        <sz val="12"/>
        <color rgb="FF7A8B4F"/>
        <rFont val="Calibri"/>
        <family val="2"/>
        <scheme val="minor"/>
      </rPr>
      <t>E</t>
    </r>
    <r>
      <rPr>
        <b/>
        <vertAlign val="subscript"/>
        <sz val="12"/>
        <color rgb="FF7A8B4F"/>
        <rFont val="Calibri"/>
        <family val="2"/>
        <scheme val="minor"/>
      </rPr>
      <t>k</t>
    </r>
    <r>
      <rPr>
        <b/>
        <sz val="12"/>
        <color rgb="FF7A8B4F"/>
        <rFont val="Calibri"/>
        <family val="2"/>
        <scheme val="minor"/>
      </rPr>
      <t xml:space="preserve"> - </t>
    </r>
    <r>
      <rPr>
        <b/>
        <i/>
        <sz val="12"/>
        <color rgb="FF7A8B4F"/>
        <rFont val="Calibri"/>
        <family val="2"/>
        <scheme val="minor"/>
      </rPr>
      <t>E</t>
    </r>
    <r>
      <rPr>
        <b/>
        <vertAlign val="subscript"/>
        <sz val="12"/>
        <color rgb="FF7A8B4F"/>
        <rFont val="Calibri"/>
        <family val="2"/>
        <scheme val="minor"/>
      </rPr>
      <t>i</t>
    </r>
  </si>
  <si>
    <r>
      <rPr>
        <b/>
        <i/>
        <sz val="12"/>
        <color theme="5" tint="-0.249977111117893"/>
        <rFont val="Calibri"/>
        <family val="2"/>
        <scheme val="minor"/>
      </rPr>
      <t>m</t>
    </r>
    <r>
      <rPr>
        <b/>
        <vertAlign val="subscript"/>
        <sz val="12"/>
        <color theme="5" tint="-0.249977111117893"/>
        <rFont val="Calibri"/>
        <family val="2"/>
        <scheme val="minor"/>
      </rPr>
      <t>P</t>
    </r>
    <r>
      <rPr>
        <sz val="12"/>
        <color theme="5" tint="-0.249977111117893"/>
        <rFont val="Calibri"/>
        <family val="2"/>
        <scheme val="minor"/>
      </rPr>
      <t xml:space="preserve"> β</t>
    </r>
    <r>
      <rPr>
        <vertAlign val="subscript"/>
        <sz val="12"/>
        <color theme="5" tint="-0.249977111117893"/>
        <rFont val="Calibri"/>
        <family val="2"/>
        <scheme val="minor"/>
      </rPr>
      <t>m</t>
    </r>
    <r>
      <rPr>
        <sz val="12"/>
        <color theme="5" tint="-0.249977111117893"/>
        <rFont val="Calibri"/>
        <family val="2"/>
        <scheme val="minor"/>
      </rPr>
      <t xml:space="preserve"> β</t>
    </r>
    <r>
      <rPr>
        <vertAlign val="subscript"/>
        <sz val="12"/>
        <color theme="5" tint="-0.249977111117893"/>
        <rFont val="Calibri"/>
        <family val="2"/>
        <scheme val="minor"/>
      </rPr>
      <t>λ</t>
    </r>
  </si>
  <si>
    <r>
      <rPr>
        <b/>
        <i/>
        <sz val="12"/>
        <color theme="5" tint="-0.249977111117893"/>
        <rFont val="Calibri"/>
        <family val="2"/>
        <scheme val="minor"/>
      </rPr>
      <t>p</t>
    </r>
    <r>
      <rPr>
        <b/>
        <vertAlign val="subscript"/>
        <sz val="12"/>
        <color theme="5" tint="-0.249977111117893"/>
        <rFont val="Calibri"/>
        <family val="2"/>
        <scheme val="minor"/>
      </rPr>
      <t>P</t>
    </r>
    <r>
      <rPr>
        <sz val="12"/>
        <color theme="5" tint="-0.249977111117893"/>
        <rFont val="Calibri"/>
        <family val="2"/>
        <scheme val="minor"/>
      </rPr>
      <t xml:space="preserve"> β</t>
    </r>
    <r>
      <rPr>
        <i/>
        <vertAlign val="subscript"/>
        <sz val="12"/>
        <color theme="5" tint="-0.249977111117893"/>
        <rFont val="Calibri"/>
        <family val="2"/>
        <scheme val="minor"/>
      </rPr>
      <t>m</t>
    </r>
    <r>
      <rPr>
        <sz val="12"/>
        <color theme="5" tint="-0.249977111117893"/>
        <rFont val="Calibri"/>
        <family val="2"/>
        <scheme val="minor"/>
      </rPr>
      <t xml:space="preserve"> β</t>
    </r>
    <r>
      <rPr>
        <vertAlign val="subscript"/>
        <sz val="12"/>
        <color theme="5" tint="-0.249977111117893"/>
        <rFont val="Calibri"/>
        <family val="2"/>
        <scheme val="minor"/>
      </rPr>
      <t>λ</t>
    </r>
  </si>
  <si>
    <r>
      <t>F</t>
    </r>
    <r>
      <rPr>
        <i/>
        <vertAlign val="subscript"/>
        <sz val="12"/>
        <color rgb="FF0A708D"/>
        <rFont val="Calibri"/>
        <family val="2"/>
        <scheme val="minor"/>
      </rPr>
      <t>k</t>
    </r>
    <r>
      <rPr>
        <i/>
        <sz val="12"/>
        <color rgb="FF0A708D"/>
        <rFont val="Calibri"/>
        <family val="2"/>
        <scheme val="minor"/>
      </rPr>
      <t xml:space="preserve"> - F</t>
    </r>
    <r>
      <rPr>
        <i/>
        <vertAlign val="subscript"/>
        <sz val="12"/>
        <color rgb="FF0A708D"/>
        <rFont val="Calibri"/>
        <family val="2"/>
        <scheme val="minor"/>
      </rPr>
      <t>i</t>
    </r>
  </si>
  <si>
    <r>
      <t>U</t>
    </r>
    <r>
      <rPr>
        <vertAlign val="subscript"/>
        <sz val="12"/>
        <color rgb="FF0A708D"/>
        <rFont val="Calibri"/>
        <family val="2"/>
        <scheme val="minor"/>
      </rPr>
      <t>E, k</t>
    </r>
    <r>
      <rPr>
        <sz val="12"/>
        <color rgb="FF0A708D"/>
        <rFont val="Calibri"/>
        <family val="2"/>
        <scheme val="minor"/>
      </rPr>
      <t xml:space="preserve"> - U</t>
    </r>
    <r>
      <rPr>
        <vertAlign val="subscript"/>
        <sz val="12"/>
        <color rgb="FF0A708D"/>
        <rFont val="Calibri"/>
        <family val="2"/>
        <scheme val="minor"/>
      </rPr>
      <t>E , i</t>
    </r>
  </si>
  <si>
    <r>
      <rPr>
        <b/>
        <i/>
        <sz val="12"/>
        <color theme="5" tint="-0.249977111117893"/>
        <rFont val="Calibri"/>
        <family val="2"/>
        <scheme val="minor"/>
      </rPr>
      <t>E</t>
    </r>
    <r>
      <rPr>
        <b/>
        <vertAlign val="subscript"/>
        <sz val="12"/>
        <color theme="5" tint="-0.249977111117893"/>
        <rFont val="Calibri"/>
        <family val="2"/>
        <scheme val="minor"/>
      </rPr>
      <t>P</t>
    </r>
    <r>
      <rPr>
        <sz val="12"/>
        <color theme="5" tint="-0.249977111117893"/>
        <rFont val="Calibri"/>
        <family val="2"/>
        <scheme val="minor"/>
      </rPr>
      <t xml:space="preserve"> </t>
    </r>
    <r>
      <rPr>
        <i/>
        <sz val="12"/>
        <color theme="5" tint="-0.249977111117893"/>
        <rFont val="Calibri"/>
        <family val="2"/>
        <scheme val="minor"/>
      </rPr>
      <t>s</t>
    </r>
    <r>
      <rPr>
        <sz val="12"/>
        <color theme="5" tint="-0.249977111117893"/>
        <rFont val="Calibri"/>
        <family val="2"/>
        <scheme val="minor"/>
      </rPr>
      <t xml:space="preserve"> β</t>
    </r>
    <r>
      <rPr>
        <i/>
        <vertAlign val="subscript"/>
        <sz val="12"/>
        <color theme="5" tint="-0.249977111117893"/>
        <rFont val="Calibri"/>
        <family val="2"/>
        <scheme val="minor"/>
      </rPr>
      <t>m</t>
    </r>
    <r>
      <rPr>
        <sz val="12"/>
        <color theme="5" tint="-0.249977111117893"/>
        <rFont val="Calibri"/>
        <family val="2"/>
        <scheme val="minor"/>
      </rPr>
      <t xml:space="preserve"> β</t>
    </r>
    <r>
      <rPr>
        <vertAlign val="subscript"/>
        <sz val="12"/>
        <color theme="5" tint="-0.249977111117893"/>
        <rFont val="Calibri"/>
        <family val="2"/>
        <scheme val="minor"/>
      </rPr>
      <t>λ</t>
    </r>
    <r>
      <rPr>
        <sz val="12"/>
        <color theme="5" tint="-0.249977111117893"/>
        <rFont val="Calibri"/>
        <family val="2"/>
        <scheme val="minor"/>
      </rPr>
      <t xml:space="preserve"> β</t>
    </r>
    <r>
      <rPr>
        <vertAlign val="subscript"/>
        <sz val="12"/>
        <color theme="5" tint="-0.249977111117893"/>
        <rFont val="Calibri"/>
        <family val="2"/>
        <scheme val="minor"/>
      </rPr>
      <t>v</t>
    </r>
  </si>
  <si>
    <r>
      <rPr>
        <b/>
        <i/>
        <sz val="12"/>
        <color theme="5" tint="-0.249977111117893"/>
        <rFont val="Calibri"/>
        <family val="2"/>
        <scheme val="minor"/>
      </rPr>
      <t>m</t>
    </r>
    <r>
      <rPr>
        <b/>
        <vertAlign val="subscript"/>
        <sz val="12"/>
        <color theme="5" tint="-0.249977111117893"/>
        <rFont val="Calibri"/>
        <family val="2"/>
        <scheme val="minor"/>
      </rPr>
      <t>P</t>
    </r>
    <r>
      <rPr>
        <sz val="12"/>
        <color theme="5" tint="-0.249977111117893"/>
        <rFont val="Calibri"/>
        <family val="2"/>
        <scheme val="minor"/>
      </rPr>
      <t xml:space="preserve"> β</t>
    </r>
    <r>
      <rPr>
        <i/>
        <vertAlign val="subscript"/>
        <sz val="12"/>
        <color theme="5" tint="-0.249977111117893"/>
        <rFont val="Calibri"/>
        <family val="2"/>
        <scheme val="minor"/>
      </rPr>
      <t>m</t>
    </r>
    <r>
      <rPr>
        <sz val="12"/>
        <color theme="5" tint="-0.249977111117893"/>
        <rFont val="Calibri"/>
        <family val="2"/>
        <scheme val="minor"/>
      </rPr>
      <t xml:space="preserve"> β</t>
    </r>
    <r>
      <rPr>
        <vertAlign val="subscript"/>
        <sz val="12"/>
        <color theme="5" tint="-0.249977111117893"/>
        <rFont val="Calibri"/>
        <family val="2"/>
        <scheme val="minor"/>
      </rPr>
      <t>λ</t>
    </r>
  </si>
  <si>
    <r>
      <rPr>
        <b/>
        <i/>
        <sz val="12"/>
        <color theme="5" tint="-0.249977111117893"/>
        <rFont val="Calibri"/>
        <family val="2"/>
        <scheme val="minor"/>
      </rPr>
      <t>E</t>
    </r>
    <r>
      <rPr>
        <b/>
        <vertAlign val="subscript"/>
        <sz val="12"/>
        <color theme="5" tint="-0.249977111117893"/>
        <rFont val="Calibri"/>
        <family val="2"/>
        <scheme val="minor"/>
      </rPr>
      <t>P</t>
    </r>
    <r>
      <rPr>
        <b/>
        <sz val="12"/>
        <color theme="5" tint="-0.249977111117893"/>
        <rFont val="Calibri"/>
        <family val="2"/>
        <scheme val="minor"/>
      </rPr>
      <t xml:space="preserve"> </t>
    </r>
    <r>
      <rPr>
        <i/>
        <sz val="12"/>
        <color theme="5" tint="-0.249977111117893"/>
        <rFont val="Calibri"/>
        <family val="2"/>
        <scheme val="minor"/>
      </rPr>
      <t>s</t>
    </r>
    <r>
      <rPr>
        <sz val="12"/>
        <color theme="5" tint="-0.249977111117893"/>
        <rFont val="Calibri"/>
        <family val="2"/>
        <scheme val="minor"/>
      </rPr>
      <t xml:space="preserve"> β</t>
    </r>
    <r>
      <rPr>
        <i/>
        <vertAlign val="subscript"/>
        <sz val="12"/>
        <color theme="5" tint="-0.249977111117893"/>
        <rFont val="Calibri"/>
        <family val="2"/>
        <scheme val="minor"/>
      </rPr>
      <t>m</t>
    </r>
    <r>
      <rPr>
        <sz val="12"/>
        <color theme="5" tint="-0.249977111117893"/>
        <rFont val="Calibri"/>
        <family val="2"/>
        <scheme val="minor"/>
      </rPr>
      <t xml:space="preserve"> β</t>
    </r>
    <r>
      <rPr>
        <vertAlign val="subscript"/>
        <sz val="12"/>
        <color theme="5" tint="-0.249977111117893"/>
        <rFont val="Calibri"/>
        <family val="2"/>
        <scheme val="minor"/>
      </rPr>
      <t>λ</t>
    </r>
    <r>
      <rPr>
        <sz val="12"/>
        <color theme="5" tint="-0.249977111117893"/>
        <rFont val="Calibri"/>
        <family val="2"/>
        <scheme val="minor"/>
      </rPr>
      <t xml:space="preserve"> β</t>
    </r>
    <r>
      <rPr>
        <vertAlign val="subscript"/>
        <sz val="12"/>
        <color theme="5" tint="-0.249977111117893"/>
        <rFont val="Calibri"/>
        <family val="2"/>
        <scheme val="minor"/>
      </rPr>
      <t>v</t>
    </r>
  </si>
  <si>
    <t>Second Body (m)</t>
  </si>
  <si>
    <t>Gravitational Body (M)</t>
  </si>
  <si>
    <r>
      <t>-</t>
    </r>
    <r>
      <rPr>
        <b/>
        <sz val="12"/>
        <color rgb="FF7A8B4F"/>
        <rFont val="Calibri"/>
        <family val="2"/>
      </rPr>
      <t>̶̶̶</t>
    </r>
  </si>
  <si>
    <r>
      <rPr>
        <b/>
        <i/>
        <sz val="14"/>
        <color rgb="FF7A8B4F"/>
        <rFont val="Calibri"/>
        <family val="2"/>
        <scheme val="minor"/>
      </rPr>
      <t>E</t>
    </r>
    <r>
      <rPr>
        <b/>
        <vertAlign val="subscript"/>
        <sz val="14"/>
        <color rgb="FF7A8B4F"/>
        <rFont val="Calibri"/>
        <family val="2"/>
        <scheme val="minor"/>
      </rPr>
      <t>P</t>
    </r>
    <r>
      <rPr>
        <sz val="14"/>
        <color rgb="FF7A8B4F"/>
        <rFont val="Calibri"/>
        <family val="2"/>
        <scheme val="minor"/>
      </rPr>
      <t xml:space="preserve"> β</t>
    </r>
    <r>
      <rPr>
        <vertAlign val="subscript"/>
        <sz val="14"/>
        <color rgb="FF7A8B4F"/>
        <rFont val="Calibri"/>
        <family val="2"/>
        <scheme val="minor"/>
      </rPr>
      <t>ρ</t>
    </r>
    <r>
      <rPr>
        <sz val="14"/>
        <color rgb="FF7A8B4F"/>
        <rFont val="Calibri"/>
        <family val="2"/>
        <scheme val="minor"/>
      </rPr>
      <t xml:space="preserve"> β</t>
    </r>
    <r>
      <rPr>
        <vertAlign val="subscript"/>
        <sz val="14"/>
        <color rgb="FF7A8B4F"/>
        <rFont val="Calibri"/>
        <family val="2"/>
        <scheme val="minor"/>
      </rPr>
      <t>m</t>
    </r>
    <r>
      <rPr>
        <sz val="14"/>
        <color rgb="FF7A8B4F"/>
        <rFont val="Calibri"/>
        <family val="2"/>
        <scheme val="minor"/>
      </rPr>
      <t xml:space="preserve"> </t>
    </r>
  </si>
  <si>
    <t>ground state H1</t>
  </si>
  <si>
    <t xml:space="preserve">   G</t>
  </si>
  <si>
    <t xml:space="preserve">   hbar</t>
  </si>
  <si>
    <t xml:space="preserve">   c</t>
  </si>
  <si>
    <t>Voltage potential</t>
  </si>
  <si>
    <t>Current potential</t>
  </si>
  <si>
    <t>Inductance potential</t>
  </si>
  <si>
    <t>Magnetic inductance potential</t>
  </si>
  <si>
    <t>Impedence potential</t>
  </si>
  <si>
    <t>Capacitance potential</t>
  </si>
  <si>
    <t>Conductance potential</t>
  </si>
  <si>
    <t>Magnetic Flux potential</t>
  </si>
  <si>
    <t>Force potential</t>
  </si>
  <si>
    <t>Acceleration potential</t>
  </si>
  <si>
    <t>Area potential</t>
  </si>
  <si>
    <t>Pressure potential</t>
  </si>
  <si>
    <t>Volume potential</t>
  </si>
  <si>
    <t>Power potential</t>
  </si>
  <si>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i/>
        <sz val="12"/>
        <color theme="1"/>
        <rFont val="Calibri"/>
        <family val="2"/>
        <scheme val="minor"/>
      </rPr>
      <t xml:space="preserve"> t</t>
    </r>
    <r>
      <rPr>
        <vertAlign val="subscript"/>
        <sz val="12"/>
        <color theme="1"/>
        <rFont val="Calibri"/>
        <family val="2"/>
        <scheme val="minor"/>
      </rPr>
      <t>P</t>
    </r>
  </si>
  <si>
    <t>kg s</t>
  </si>
  <si>
    <r>
      <t>Value (</t>
    </r>
    <r>
      <rPr>
        <b/>
        <sz val="11"/>
        <color theme="8" tint="-0.249977111117893"/>
        <rFont val="Calibri"/>
        <family val="2"/>
        <scheme val="minor"/>
      </rPr>
      <t>CODATA</t>
    </r>
    <r>
      <rPr>
        <b/>
        <sz val="11"/>
        <color theme="0"/>
        <rFont val="Calibri"/>
        <family val="2"/>
        <scheme val="minor"/>
      </rPr>
      <t>)</t>
    </r>
  </si>
  <si>
    <r>
      <rPr>
        <b/>
        <sz val="12"/>
        <color theme="1"/>
        <rFont val="Calibri"/>
        <family val="2"/>
        <scheme val="minor"/>
      </rPr>
      <t xml:space="preserve">√[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ℏ</t>
    </r>
    <r>
      <rPr>
        <i/>
        <sz val="12"/>
        <color theme="1"/>
        <rFont val="Calibri"/>
        <family val="2"/>
        <scheme val="minor"/>
      </rPr>
      <t>c</t>
    </r>
    <r>
      <rPr>
        <vertAlign val="superscript"/>
        <sz val="12"/>
        <color theme="1"/>
        <rFont val="Calibri"/>
        <family val="2"/>
        <scheme val="minor"/>
      </rPr>
      <t>5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G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b/>
        <sz val="12"/>
        <color theme="1"/>
        <rFont val="Calibri"/>
        <family val="2"/>
        <scheme val="minor"/>
      </rPr>
      <t xml:space="preserve"> ]</t>
    </r>
    <r>
      <rPr>
        <sz val="12"/>
        <color theme="1"/>
        <rFont val="Calibri"/>
        <family val="2"/>
        <scheme val="minor"/>
      </rPr>
      <t xml:space="preserve">, </t>
    </r>
    <r>
      <rPr>
        <sz val="12"/>
        <color theme="8"/>
        <rFont val="Calibri"/>
        <family val="2"/>
        <scheme val="minor"/>
      </rPr>
      <t xml:space="preserve">  </t>
    </r>
    <r>
      <rPr>
        <b/>
        <sz val="12"/>
        <color rgb="FFC00000"/>
        <rFont val="Calibri"/>
        <family val="2"/>
        <scheme val="minor"/>
      </rPr>
      <t>{</t>
    </r>
    <r>
      <rPr>
        <sz val="12"/>
        <rFont val="Calibri"/>
        <family val="2"/>
        <scheme val="minor"/>
      </rPr>
      <t xml:space="preserve"> ℏ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t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</si>
  <si>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ℏ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c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</si>
  <si>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t xml:space="preserve">kgm </t>
    </r>
    <r>
      <rPr>
        <sz val="11"/>
        <color theme="1" tint="0.34998626667073579"/>
        <rFont val="Calibri"/>
        <family val="2"/>
        <scheme val="minor"/>
      </rPr>
      <t xml:space="preserve">/ </t>
    </r>
    <r>
      <rPr>
        <i/>
        <sz val="11"/>
        <color theme="1" tint="0.34998626667073579"/>
        <rFont val="Calibri"/>
        <family val="2"/>
        <scheme val="minor"/>
      </rPr>
      <t>s</t>
    </r>
  </si>
  <si>
    <r>
      <t>kgm</t>
    </r>
    <r>
      <rPr>
        <vertAlign val="superscript"/>
        <sz val="11"/>
        <color theme="1" tint="0.34998626667073579"/>
        <rFont val="Calibri"/>
        <family val="2"/>
        <scheme val="minor"/>
      </rPr>
      <t xml:space="preserve">2 </t>
    </r>
    <r>
      <rPr>
        <sz val="11"/>
        <color theme="1" tint="0.34998626667073579"/>
        <rFont val="Calibri"/>
        <family val="2"/>
        <scheme val="minor"/>
      </rPr>
      <t xml:space="preserve">/ </t>
    </r>
    <r>
      <rPr>
        <i/>
        <sz val="11"/>
        <color theme="1" tint="0.34998626667073579"/>
        <rFont val="Calibri"/>
        <family val="2"/>
        <scheme val="minor"/>
      </rPr>
      <t>s</t>
    </r>
    <r>
      <rPr>
        <vertAlign val="superscript"/>
        <sz val="11"/>
        <color theme="1" tint="0.34998626667073579"/>
        <rFont val="Calibri"/>
        <family val="2"/>
        <scheme val="minor"/>
      </rPr>
      <t>2</t>
    </r>
  </si>
  <si>
    <r>
      <t>m</t>
    </r>
    <r>
      <rPr>
        <sz val="11"/>
        <color theme="1" tint="0.34998626667073579"/>
        <rFont val="Calibri"/>
        <family val="2"/>
        <scheme val="minor"/>
      </rPr>
      <t xml:space="preserve"> / </t>
    </r>
    <r>
      <rPr>
        <i/>
        <sz val="11"/>
        <color theme="1" tint="0.34998626667073579"/>
        <rFont val="Calibri"/>
        <family val="2"/>
        <scheme val="minor"/>
      </rPr>
      <t>kg</t>
    </r>
  </si>
  <si>
    <r>
      <t>m</t>
    </r>
    <r>
      <rPr>
        <sz val="11"/>
        <color theme="1" tint="0.34998626667073579"/>
        <rFont val="Calibri"/>
        <family val="2"/>
        <scheme val="minor"/>
      </rPr>
      <t xml:space="preserve"> / </t>
    </r>
    <r>
      <rPr>
        <i/>
        <sz val="11"/>
        <color theme="1" tint="0.34998626667073579"/>
        <rFont val="Calibri"/>
        <family val="2"/>
        <scheme val="minor"/>
      </rPr>
      <t>s</t>
    </r>
  </si>
  <si>
    <r>
      <t>kgm</t>
    </r>
    <r>
      <rPr>
        <vertAlign val="superscript"/>
        <sz val="11"/>
        <color theme="1" tint="0.34998626667073579"/>
        <rFont val="Calibri"/>
        <family val="2"/>
        <scheme val="minor"/>
      </rPr>
      <t>2</t>
    </r>
    <r>
      <rPr>
        <sz val="11"/>
        <color theme="1" tint="0.34998626667073579"/>
        <rFont val="Calibri"/>
        <family val="2"/>
        <scheme val="minor"/>
      </rPr>
      <t xml:space="preserve"> / </t>
    </r>
    <r>
      <rPr>
        <i/>
        <sz val="11"/>
        <color theme="1" tint="0.34998626667073579"/>
        <rFont val="Calibri"/>
        <family val="2"/>
        <scheme val="minor"/>
      </rPr>
      <t>s</t>
    </r>
  </si>
  <si>
    <r>
      <t>m</t>
    </r>
    <r>
      <rPr>
        <vertAlign val="superscript"/>
        <sz val="11"/>
        <color theme="1" tint="0.34998626667073579"/>
        <rFont val="Calibri"/>
        <family val="2"/>
        <scheme val="minor"/>
      </rPr>
      <t>3</t>
    </r>
    <r>
      <rPr>
        <sz val="11"/>
        <color theme="1" tint="0.34998626667073579"/>
        <rFont val="Calibri"/>
        <family val="2"/>
        <scheme val="minor"/>
      </rPr>
      <t xml:space="preserve"> / </t>
    </r>
    <r>
      <rPr>
        <i/>
        <sz val="11"/>
        <color theme="1" tint="0.34998626667073579"/>
        <rFont val="Calibri"/>
        <family val="2"/>
        <scheme val="minor"/>
      </rPr>
      <t>kgs</t>
    </r>
    <r>
      <rPr>
        <vertAlign val="superscript"/>
        <sz val="11"/>
        <color theme="1" tint="0.34998626667073579"/>
        <rFont val="Calibri"/>
        <family val="2"/>
        <scheme val="minor"/>
      </rPr>
      <t>2</t>
    </r>
  </si>
  <si>
    <r>
      <t>-</t>
    </r>
    <r>
      <rPr>
        <b/>
        <sz val="12"/>
        <color theme="1" tint="0.34998626667073579"/>
        <rFont val="Calibri"/>
        <family val="2"/>
      </rPr>
      <t>̶̶̶</t>
    </r>
  </si>
  <si>
    <r>
      <rPr>
        <i/>
        <sz val="11"/>
        <color theme="1" tint="0.34998626667073579"/>
        <rFont val="Calibri"/>
        <family val="2"/>
        <scheme val="minor"/>
      </rPr>
      <t>s</t>
    </r>
    <r>
      <rPr>
        <vertAlign val="superscript"/>
        <sz val="11"/>
        <color theme="1" tint="0.34998626667073579"/>
        <rFont val="Calibri"/>
        <family val="2"/>
        <scheme val="minor"/>
      </rPr>
      <t>4</t>
    </r>
    <r>
      <rPr>
        <sz val="11"/>
        <color theme="1" tint="0.34998626667073579"/>
        <rFont val="Calibri"/>
        <family val="2"/>
        <scheme val="minor"/>
      </rPr>
      <t xml:space="preserve"> / </t>
    </r>
    <r>
      <rPr>
        <i/>
        <sz val="11"/>
        <color theme="1" tint="0.34998626667073579"/>
        <rFont val="Calibri"/>
        <family val="2"/>
        <scheme val="minor"/>
      </rPr>
      <t>kgm</t>
    </r>
    <r>
      <rPr>
        <vertAlign val="superscript"/>
        <sz val="11"/>
        <color theme="1" tint="0.34998626667073579"/>
        <rFont val="Calibri"/>
        <family val="2"/>
        <scheme val="minor"/>
      </rPr>
      <t>3</t>
    </r>
  </si>
  <si>
    <r>
      <rPr>
        <i/>
        <sz val="11"/>
        <color theme="1" tint="0.34998626667073579"/>
        <rFont val="Calibri"/>
        <family val="2"/>
        <scheme val="minor"/>
      </rPr>
      <t>kgm</t>
    </r>
    <r>
      <rPr>
        <vertAlign val="superscript"/>
        <sz val="11"/>
        <color theme="1" tint="0.34998626667073579"/>
        <rFont val="Calibri"/>
        <family val="2"/>
        <scheme val="minor"/>
      </rPr>
      <t xml:space="preserve">3 </t>
    </r>
    <r>
      <rPr>
        <sz val="11"/>
        <color theme="1" tint="0.34998626667073579"/>
        <rFont val="Calibri"/>
        <family val="2"/>
        <scheme val="minor"/>
      </rPr>
      <t xml:space="preserve">/ </t>
    </r>
    <r>
      <rPr>
        <i/>
        <sz val="11"/>
        <color theme="1" tint="0.34998626667073579"/>
        <rFont val="Calibri"/>
        <family val="2"/>
        <scheme val="minor"/>
      </rPr>
      <t>s</t>
    </r>
    <r>
      <rPr>
        <vertAlign val="superscript"/>
        <sz val="11"/>
        <color theme="1" tint="0.34998626667073579"/>
        <rFont val="Calibri"/>
        <family val="2"/>
        <scheme val="minor"/>
      </rPr>
      <t>4</t>
    </r>
  </si>
  <si>
    <r>
      <rPr>
        <i/>
        <sz val="11"/>
        <color theme="1" tint="0.34998626667073579"/>
        <rFont val="Calibri"/>
        <family val="2"/>
        <scheme val="minor"/>
      </rPr>
      <t xml:space="preserve">kgm </t>
    </r>
    <r>
      <rPr>
        <sz val="11"/>
        <color theme="1" tint="0.34998626667073579"/>
        <rFont val="Calibri"/>
        <family val="2"/>
        <scheme val="minor"/>
      </rPr>
      <t xml:space="preserve">/ </t>
    </r>
    <r>
      <rPr>
        <i/>
        <sz val="11"/>
        <color theme="1" tint="0.34998626667073579"/>
        <rFont val="Calibri"/>
        <family val="2"/>
        <scheme val="minor"/>
      </rPr>
      <t>s</t>
    </r>
    <r>
      <rPr>
        <vertAlign val="superscript"/>
        <sz val="11"/>
        <color theme="1" tint="0.34998626667073579"/>
        <rFont val="Calibri"/>
        <family val="2"/>
        <scheme val="minor"/>
      </rPr>
      <t>2</t>
    </r>
  </si>
  <si>
    <r>
      <rPr>
        <i/>
        <sz val="11"/>
        <color theme="1" tint="0.34998626667073579"/>
        <rFont val="Calibri"/>
        <family val="2"/>
        <scheme val="minor"/>
      </rPr>
      <t>Ge</t>
    </r>
    <r>
      <rPr>
        <sz val="11"/>
        <color theme="1" tint="0.34998626667073579"/>
        <rFont val="Calibri"/>
        <family val="2"/>
        <scheme val="minor"/>
      </rPr>
      <t xml:space="preserve"> / </t>
    </r>
    <r>
      <rPr>
        <i/>
        <sz val="11"/>
        <color theme="1" tint="0.34998626667073579"/>
        <rFont val="Calibri"/>
        <family val="2"/>
        <scheme val="minor"/>
      </rPr>
      <t>V</t>
    </r>
    <r>
      <rPr>
        <vertAlign val="superscript"/>
        <sz val="11"/>
        <color theme="1" tint="0.34998626667073579"/>
        <rFont val="Calibri"/>
        <family val="2"/>
        <scheme val="minor"/>
      </rPr>
      <t>2</t>
    </r>
  </si>
  <si>
    <r>
      <rPr>
        <i/>
        <sz val="11"/>
        <color theme="1" tint="0.34998626667073579"/>
        <rFont val="Calibri"/>
        <family val="2"/>
        <scheme val="minor"/>
      </rPr>
      <t>W</t>
    </r>
    <r>
      <rPr>
        <sz val="11"/>
        <color theme="1" tint="0.34998626667073579"/>
        <rFont val="Calibri"/>
        <family val="2"/>
        <scheme val="minor"/>
      </rPr>
      <t xml:space="preserve"> / </t>
    </r>
    <r>
      <rPr>
        <i/>
        <sz val="11"/>
        <color theme="1" tint="0.34998626667073579"/>
        <rFont val="Calibri"/>
        <family val="2"/>
        <scheme val="minor"/>
      </rPr>
      <t>m</t>
    </r>
    <r>
      <rPr>
        <vertAlign val="superscript"/>
        <sz val="11"/>
        <color theme="1" tint="0.34998626667073579"/>
        <rFont val="Calibri"/>
        <family val="2"/>
        <scheme val="minor"/>
      </rPr>
      <t>2</t>
    </r>
    <r>
      <rPr>
        <sz val="11"/>
        <color theme="1" tint="0.34998626667073579"/>
        <rFont val="Calibri"/>
        <family val="2"/>
        <scheme val="minor"/>
      </rPr>
      <t xml:space="preserve"> </t>
    </r>
    <r>
      <rPr>
        <i/>
        <sz val="11"/>
        <color theme="1" tint="0.34998626667073579"/>
        <rFont val="Calibri"/>
        <family val="2"/>
        <scheme val="minor"/>
      </rPr>
      <t>K</t>
    </r>
    <r>
      <rPr>
        <vertAlign val="superscript"/>
        <sz val="11"/>
        <color theme="1" tint="0.34998626667073579"/>
        <rFont val="Calibri"/>
        <family val="2"/>
        <scheme val="minor"/>
      </rPr>
      <t>4</t>
    </r>
  </si>
  <si>
    <r>
      <rPr>
        <i/>
        <sz val="11"/>
        <color theme="1" tint="0.34998626667073579"/>
        <rFont val="Calibri"/>
        <family val="2"/>
        <scheme val="minor"/>
      </rPr>
      <t>s</t>
    </r>
    <r>
      <rPr>
        <sz val="11"/>
        <color theme="1" tint="0.34998626667073579"/>
        <rFont val="Calibri"/>
        <family val="2"/>
        <scheme val="minor"/>
      </rPr>
      <t xml:space="preserve"> / </t>
    </r>
    <r>
      <rPr>
        <i/>
        <sz val="11"/>
        <color theme="1" tint="0.34998626667073579"/>
        <rFont val="Calibri"/>
        <family val="2"/>
        <scheme val="minor"/>
      </rPr>
      <t>mol</t>
    </r>
  </si>
  <si>
    <r>
      <rPr>
        <i/>
        <sz val="12"/>
        <color theme="1" tint="0.34998626667073579"/>
        <rFont val="Calibri"/>
        <family val="2"/>
        <scheme val="minor"/>
      </rPr>
      <t>s</t>
    </r>
    <r>
      <rPr>
        <vertAlign val="superscript"/>
        <sz val="12"/>
        <color theme="1" tint="0.34998626667073579"/>
        <rFont val="Calibri"/>
        <family val="2"/>
        <scheme val="minor"/>
      </rPr>
      <t xml:space="preserve">3 </t>
    </r>
    <r>
      <rPr>
        <sz val="12"/>
        <color theme="1" tint="0.34998626667073579"/>
        <rFont val="Calibri"/>
        <family val="2"/>
        <scheme val="minor"/>
      </rPr>
      <t xml:space="preserve">/ </t>
    </r>
    <r>
      <rPr>
        <i/>
        <sz val="12"/>
        <color theme="1" tint="0.34998626667073579"/>
        <rFont val="Calibri"/>
        <family val="2"/>
        <scheme val="minor"/>
      </rPr>
      <t>kgm</t>
    </r>
    <r>
      <rPr>
        <vertAlign val="superscript"/>
        <sz val="12"/>
        <color theme="1" tint="0.34998626667073579"/>
        <rFont val="Calibri"/>
        <family val="2"/>
        <scheme val="minor"/>
      </rPr>
      <t>2</t>
    </r>
  </si>
  <si>
    <r>
      <rPr>
        <i/>
        <sz val="11"/>
        <color theme="1" tint="0.34998626667073579"/>
        <rFont val="Calibri"/>
        <family val="2"/>
        <scheme val="minor"/>
      </rPr>
      <t>m</t>
    </r>
    <r>
      <rPr>
        <vertAlign val="superscript"/>
        <sz val="11"/>
        <color theme="1" tint="0.34998626667073579"/>
        <rFont val="Calibri"/>
        <family val="2"/>
        <scheme val="minor"/>
      </rPr>
      <t>2</t>
    </r>
    <r>
      <rPr>
        <sz val="11"/>
        <color theme="1" tint="0.34998626667073579"/>
        <rFont val="Calibri"/>
        <family val="2"/>
        <scheme val="minor"/>
      </rPr>
      <t xml:space="preserve"> / </t>
    </r>
    <r>
      <rPr>
        <i/>
        <sz val="11"/>
        <color theme="1" tint="0.34998626667073579"/>
        <rFont val="Calibri"/>
        <family val="2"/>
        <scheme val="minor"/>
      </rPr>
      <t>s</t>
    </r>
  </si>
  <si>
    <r>
      <t xml:space="preserve">1 / </t>
    </r>
    <r>
      <rPr>
        <i/>
        <sz val="11"/>
        <color theme="1" tint="0.34998626667073579"/>
        <rFont val="Calibri"/>
        <family val="2"/>
        <scheme val="minor"/>
      </rPr>
      <t>m</t>
    </r>
  </si>
  <si>
    <t>Natural Unit Value
 (CODATA Planck Units)</t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</si>
  <si>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 xml:space="preserve">4π </t>
    </r>
    <r>
      <rPr>
        <i/>
        <sz val="12"/>
        <color theme="1"/>
        <rFont val="Calibri"/>
        <family val="2"/>
        <scheme val="minor"/>
      </rPr>
      <t>p</t>
    </r>
    <r>
      <rPr>
        <vertAlign val="subscript"/>
        <sz val="12"/>
        <color theme="1"/>
        <rFont val="Calibri"/>
        <family val="2"/>
        <scheme val="minor"/>
      </rPr>
      <t>P</t>
    </r>
    <r>
      <rPr>
        <i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i/>
        <sz val="12"/>
        <color theme="1"/>
        <rFont val="Calibri"/>
        <family val="2"/>
        <scheme val="minor"/>
      </rPr>
      <t xml:space="preserve"> t</t>
    </r>
    <r>
      <rPr>
        <vertAlign val="subscript"/>
        <sz val="12"/>
        <color theme="1"/>
        <rFont val="Calibri"/>
        <family val="2"/>
        <scheme val="minor"/>
      </rPr>
      <t>P</t>
    </r>
    <r>
      <rPr>
        <b/>
        <sz val="12"/>
        <color rgb="FFC00000"/>
        <rFont val="Calibri"/>
        <family val="2"/>
        <scheme val="minor"/>
      </rPr>
      <t xml:space="preserve"> }</t>
    </r>
    <r>
      <rPr>
        <sz val="12"/>
        <color theme="1"/>
        <rFont val="Calibri"/>
        <family val="2"/>
        <scheme val="minor"/>
      </rPr>
      <t xml:space="preserve">,  4π </t>
    </r>
    <r>
      <rPr>
        <i/>
        <sz val="12"/>
        <color theme="1"/>
        <rFont val="Calibri"/>
        <family val="2"/>
        <scheme val="minor"/>
      </rPr>
      <t>F</t>
    </r>
    <r>
      <rPr>
        <vertAlign val="subscript"/>
        <sz val="12"/>
        <color theme="1"/>
        <rFont val="Calibri"/>
        <family val="2"/>
        <scheme val="minor"/>
      </rPr>
      <t>P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</si>
  <si>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F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</si>
  <si>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t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4π </t>
    </r>
    <r>
      <rPr>
        <i/>
        <sz val="12"/>
        <color theme="1"/>
        <rFont val="Calibri"/>
        <family val="2"/>
        <scheme val="minor"/>
      </rPr>
      <t>p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c</t>
    </r>
    <r>
      <rPr>
        <vertAlign val="superscript"/>
        <sz val="12"/>
        <color theme="1"/>
        <rFont val="Calibri"/>
        <family val="2"/>
        <scheme val="minor"/>
      </rPr>
      <t xml:space="preserve">2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, 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1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4π </t>
    </r>
    <r>
      <rPr>
        <i/>
        <sz val="12"/>
        <color theme="1"/>
        <rFont val="Calibri"/>
        <family val="2"/>
        <scheme val="minor"/>
      </rPr>
      <t>F</t>
    </r>
    <r>
      <rPr>
        <vertAlign val="subscript"/>
        <sz val="12"/>
        <color theme="1"/>
        <rFont val="Calibri"/>
        <family val="2"/>
        <scheme val="minor"/>
      </rPr>
      <t xml:space="preserve">P </t>
    </r>
    <r>
      <rPr>
        <i/>
        <sz val="12"/>
        <color theme="1"/>
        <rFont val="Calibri"/>
        <family val="2"/>
        <scheme val="minor"/>
      </rPr>
      <t>c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</si>
  <si>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p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c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,  </t>
    </r>
    <r>
      <rPr>
        <i/>
        <sz val="12"/>
        <color theme="1"/>
        <rFont val="Calibri"/>
        <family val="2"/>
        <scheme val="minor"/>
      </rPr>
      <t>F</t>
    </r>
    <r>
      <rPr>
        <vertAlign val="subscript"/>
        <sz val="12"/>
        <color theme="1"/>
        <rFont val="Calibri"/>
        <family val="2"/>
        <scheme val="minor"/>
      </rPr>
      <t xml:space="preserve">P </t>
    </r>
    <r>
      <rPr>
        <i/>
        <sz val="12"/>
        <color theme="1"/>
        <rFont val="Calibri"/>
        <family val="2"/>
        <scheme val="minor"/>
      </rPr>
      <t>c</t>
    </r>
    <r>
      <rPr>
        <vertAlign val="superscript"/>
        <sz val="12"/>
        <color theme="1"/>
        <rFont val="Calibri"/>
        <family val="2"/>
        <scheme val="minor"/>
      </rPr>
      <t>2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</si>
  <si>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e</t>
    </r>
    <r>
      <rPr>
        <sz val="12"/>
        <color theme="1"/>
        <rFont val="Calibri"/>
        <family val="2"/>
        <scheme val="minor"/>
      </rPr>
      <t xml:space="preserve"> α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4π </t>
    </r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 xml:space="preserve">P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</si>
  <si>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i/>
        <sz val="12"/>
        <color theme="1"/>
        <rFont val="Calibri"/>
        <family val="2"/>
        <scheme val="minor"/>
      </rPr>
      <t>2π l</t>
    </r>
    <r>
      <rPr>
        <vertAlign val="subscript"/>
        <sz val="12"/>
        <color theme="1"/>
        <rFont val="Calibri"/>
        <family val="2"/>
        <scheme val="minor"/>
      </rPr>
      <t>P</t>
    </r>
    <r>
      <rPr>
        <i/>
        <sz val="12"/>
        <color theme="1"/>
        <rFont val="Calibri"/>
        <family val="2"/>
        <scheme val="minor"/>
      </rPr>
      <t xml:space="preserve"> p</t>
    </r>
    <r>
      <rPr>
        <vertAlign val="subscript"/>
        <sz val="12"/>
        <color theme="1"/>
        <rFont val="Calibri"/>
        <family val="2"/>
        <scheme val="minor"/>
      </rPr>
      <t xml:space="preserve">P, </t>
    </r>
    <r>
      <rPr>
        <sz val="12"/>
        <color theme="1"/>
        <rFont val="Calibri"/>
        <family val="2"/>
        <scheme val="minor"/>
      </rPr>
      <t xml:space="preserve"> 2π </t>
    </r>
    <r>
      <rPr>
        <i/>
        <sz val="12"/>
        <color theme="1"/>
        <rFont val="Calibri"/>
        <family val="2"/>
        <scheme val="minor"/>
      </rPr>
      <t>E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</si>
  <si>
    <r>
      <rPr>
        <b/>
        <sz val="12"/>
        <rFont val="Calibri"/>
        <family val="2"/>
        <scheme val="minor"/>
      </rPr>
      <t>√[</t>
    </r>
    <r>
      <rPr>
        <sz val="12"/>
        <rFont val="Calibri"/>
        <family val="2"/>
        <scheme val="minor"/>
      </rPr>
      <t xml:space="preserve"> 4πε</t>
    </r>
    <r>
      <rPr>
        <vertAlign val="subscript"/>
        <sz val="12"/>
        <rFont val="Calibri"/>
        <family val="2"/>
        <scheme val="minor"/>
      </rPr>
      <t>0</t>
    </r>
    <r>
      <rPr>
        <sz val="12"/>
        <rFont val="Calibri"/>
        <family val="2"/>
        <scheme val="minor"/>
      </rPr>
      <t>ℏ</t>
    </r>
    <r>
      <rPr>
        <i/>
        <sz val="12"/>
        <rFont val="Calibri"/>
        <family val="2"/>
        <scheme val="minor"/>
      </rPr>
      <t>c</t>
    </r>
    <r>
      <rPr>
        <sz val="12"/>
        <rFont val="Calibri"/>
        <family val="2"/>
        <scheme val="minor"/>
      </rPr>
      <t xml:space="preserve"> </t>
    </r>
    <r>
      <rPr>
        <b/>
        <sz val="12"/>
        <rFont val="Calibri"/>
        <family val="2"/>
        <scheme val="minor"/>
      </rPr>
      <t>]</t>
    </r>
    <r>
      <rPr>
        <sz val="12"/>
        <rFont val="Calibri"/>
        <family val="2"/>
        <scheme val="minor"/>
      </rPr>
      <t xml:space="preserve">,  </t>
    </r>
    <r>
      <rPr>
        <b/>
        <sz val="12"/>
        <color rgb="FFC00000"/>
        <rFont val="Calibri"/>
        <family val="2"/>
        <scheme val="minor"/>
      </rPr>
      <t xml:space="preserve">{ </t>
    </r>
    <r>
      <rPr>
        <i/>
        <sz val="12"/>
        <color theme="1"/>
        <rFont val="Calibri"/>
        <family val="2"/>
        <scheme val="minor"/>
      </rPr>
      <t>e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 xml:space="preserve">}{ </t>
    </r>
    <r>
      <rPr>
        <sz val="12"/>
        <color theme="1"/>
        <rFont val="Calibri"/>
        <family val="2"/>
        <scheme val="minor"/>
      </rPr>
      <t xml:space="preserve">√α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</si>
  <si>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rFont val="Calibri"/>
        <family val="2"/>
        <scheme val="minor"/>
      </rPr>
      <t>ℏ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>α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e</t>
    </r>
    <r>
      <rPr>
        <i/>
        <sz val="12"/>
        <color theme="1"/>
        <rFont val="Calibri"/>
        <family val="2"/>
        <scheme val="minor"/>
      </rPr>
      <t>c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, 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4πε</t>
    </r>
    <r>
      <rPr>
        <vertAlign val="subscript"/>
        <sz val="12"/>
        <color theme="1"/>
        <rFont val="Calibri"/>
        <family val="2"/>
        <scheme val="minor"/>
      </rPr>
      <t>0</t>
    </r>
    <r>
      <rPr>
        <sz val="12"/>
        <color theme="1"/>
        <rFont val="Calibri"/>
        <family val="2"/>
        <scheme val="minor"/>
      </rPr>
      <t>ℏ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i/>
        <vertAlign val="subscript"/>
        <sz val="12"/>
        <color theme="1"/>
        <rFont val="Calibri"/>
        <family val="2"/>
        <scheme val="minor"/>
      </rPr>
      <t>e</t>
    </r>
    <r>
      <rPr>
        <i/>
        <sz val="12"/>
        <color theme="1"/>
        <rFont val="Calibri"/>
        <family val="2"/>
        <scheme val="minor"/>
      </rPr>
      <t>e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</si>
  <si>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ℏ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 xml:space="preserve">e </t>
    </r>
    <r>
      <rPr>
        <i/>
        <sz val="12"/>
        <color theme="1"/>
        <rFont val="Calibri"/>
        <family val="2"/>
        <scheme val="minor"/>
      </rPr>
      <t xml:space="preserve">c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,  α </t>
    </r>
    <r>
      <rPr>
        <i/>
        <sz val="12"/>
        <color theme="1"/>
        <rFont val="Calibri"/>
        <family val="2"/>
        <scheme val="minor"/>
      </rPr>
      <t>a</t>
    </r>
    <r>
      <rPr>
        <vertAlign val="subscript"/>
        <sz val="12"/>
        <color theme="1"/>
        <rFont val="Calibri"/>
        <family val="2"/>
        <scheme val="minor"/>
      </rPr>
      <t>0</t>
    </r>
  </si>
  <si>
    <t>Indexed by length</t>
  </si>
  <si>
    <t>Indexed by mass</t>
  </si>
  <si>
    <t>Indexed by time</t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</si>
  <si>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l</t>
    </r>
    <r>
      <rPr>
        <i/>
        <vertAlign val="subscript"/>
        <sz val="12"/>
        <color theme="1"/>
        <rFont val="Calibri"/>
        <family val="2"/>
        <scheme val="minor"/>
      </rPr>
      <t>P</t>
    </r>
    <r>
      <rPr>
        <i/>
        <vertAlign val="superscript"/>
        <sz val="12"/>
        <color theme="1"/>
        <rFont val="Calibri"/>
        <family val="2"/>
        <scheme val="minor"/>
      </rPr>
      <t>2</t>
    </r>
    <r>
      <rPr>
        <i/>
        <sz val="12"/>
        <color theme="1"/>
        <rFont val="Calibri"/>
        <family val="2"/>
        <scheme val="minor"/>
      </rPr>
      <t xml:space="preserve"> m</t>
    </r>
    <r>
      <rPr>
        <i/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bscript"/>
        <sz val="12"/>
        <color rgb="FFC00000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</si>
  <si>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rFont val="Calibri"/>
        <family val="2"/>
        <scheme val="minor"/>
      </rPr>
      <t xml:space="preserve"> </t>
    </r>
    <r>
      <rPr>
        <sz val="12"/>
        <rFont val="Calibri"/>
        <family val="2"/>
        <scheme val="minor"/>
      </rPr>
      <t xml:space="preserve">ℏ </t>
    </r>
    <r>
      <rPr>
        <b/>
        <sz val="12"/>
        <color rgb="FFC00000"/>
        <rFont val="Calibri"/>
        <family val="2"/>
        <scheme val="minor"/>
      </rPr>
      <t>}{</t>
    </r>
    <r>
      <rPr>
        <i/>
        <sz val="12"/>
        <color theme="1"/>
        <rFont val="Calibri"/>
        <family val="2"/>
        <scheme val="minor"/>
      </rPr>
      <t xml:space="preserve"> l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 xml:space="preserve">c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</si>
  <si>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rFont val="Calibri"/>
        <family val="2"/>
        <scheme val="minor"/>
      </rPr>
      <t xml:space="preserve"> </t>
    </r>
    <r>
      <rPr>
        <sz val="12"/>
        <rFont val="Calibri"/>
        <family val="2"/>
        <scheme val="minor"/>
      </rPr>
      <t xml:space="preserve">ℏ </t>
    </r>
    <r>
      <rPr>
        <b/>
        <sz val="12"/>
        <color rgb="FFC00000"/>
        <rFont val="Calibri"/>
        <family val="2"/>
        <scheme val="minor"/>
      </rPr>
      <t>}{</t>
    </r>
    <r>
      <rPr>
        <i/>
        <sz val="12"/>
        <color theme="1"/>
        <rFont val="Calibri"/>
        <family val="2"/>
        <scheme val="minor"/>
      </rPr>
      <t xml:space="preserve"> m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 xml:space="preserve">c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</si>
  <si>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rFont val="Calibri"/>
        <family val="2"/>
        <scheme val="minor"/>
      </rPr>
      <t xml:space="preserve"> l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i/>
        <sz val="12"/>
        <color theme="1"/>
        <rFont val="Calibri"/>
        <family val="2"/>
        <scheme val="minor"/>
      </rPr>
      <t xml:space="preserve"> c </t>
    </r>
    <r>
      <rPr>
        <b/>
        <sz val="12"/>
        <color rgb="FFC00000"/>
        <rFont val="Calibri"/>
        <family val="2"/>
        <scheme val="minor"/>
      </rPr>
      <t>}</t>
    </r>
  </si>
  <si>
    <r>
      <rPr>
        <i/>
        <sz val="11"/>
        <color theme="1" tint="0.249977111117893"/>
        <rFont val="Calibri"/>
        <family val="2"/>
        <scheme val="minor"/>
      </rPr>
      <t>t</t>
    </r>
    <r>
      <rPr>
        <vertAlign val="subscript"/>
        <sz val="11"/>
        <color theme="1" tint="0.249977111117893"/>
        <rFont val="Calibri"/>
        <family val="2"/>
        <scheme val="minor"/>
      </rPr>
      <t>P</t>
    </r>
    <r>
      <rPr>
        <i/>
        <sz val="11"/>
        <color theme="1" tint="0.249977111117893"/>
        <rFont val="Calibri"/>
        <family val="2"/>
        <scheme val="minor"/>
      </rPr>
      <t xml:space="preserve"> c</t>
    </r>
  </si>
  <si>
    <r>
      <rPr>
        <b/>
        <i/>
        <sz val="11"/>
        <color theme="1" tint="0.14999847407452621"/>
        <rFont val="Calibri"/>
        <family val="2"/>
        <scheme val="minor"/>
      </rPr>
      <t>t</t>
    </r>
    <r>
      <rPr>
        <b/>
        <vertAlign val="subscript"/>
        <sz val="11"/>
        <color theme="1" tint="0.14999847407452621"/>
        <rFont val="Calibri"/>
        <family val="2"/>
        <scheme val="minor"/>
      </rPr>
      <t>P</t>
    </r>
  </si>
  <si>
    <r>
      <rPr>
        <b/>
        <i/>
        <sz val="11"/>
        <color theme="1" tint="0.14999847407452621"/>
        <rFont val="Calibri"/>
        <family val="2"/>
        <scheme val="minor"/>
      </rPr>
      <t>m</t>
    </r>
    <r>
      <rPr>
        <b/>
        <vertAlign val="subscript"/>
        <sz val="11"/>
        <color theme="1" tint="0.14999847407452621"/>
        <rFont val="Calibri"/>
        <family val="2"/>
        <scheme val="minor"/>
      </rPr>
      <t>P</t>
    </r>
  </si>
  <si>
    <t>CODATA value</t>
  </si>
  <si>
    <t>Deviation</t>
  </si>
  <si>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</si>
  <si>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</si>
  <si>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λ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</si>
  <si>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λ</t>
    </r>
    <r>
      <rPr>
        <vertAlign val="subscript"/>
        <sz val="12"/>
        <color theme="1" tint="0.249977111117893"/>
        <rFont val="Calibri"/>
        <family val="2"/>
        <scheme val="minor"/>
      </rPr>
      <t>C</t>
    </r>
    <r>
      <rPr>
        <sz val="12"/>
        <color theme="1" tint="0.249977111117893"/>
        <rFont val="Calibri"/>
        <family val="2"/>
        <scheme val="minor"/>
      </rPr>
      <t xml:space="preserve"> τ</t>
    </r>
  </si>
  <si>
    <r>
      <t>λ</t>
    </r>
    <r>
      <rPr>
        <vertAlign val="subscript"/>
        <sz val="12"/>
        <color theme="1" tint="0.249977111117893"/>
        <rFont val="Calibri"/>
        <family val="2"/>
        <scheme val="minor"/>
      </rPr>
      <t>C</t>
    </r>
    <r>
      <rPr>
        <sz val="12"/>
        <color theme="1" tint="0.249977111117893"/>
        <rFont val="Calibri"/>
        <family val="2"/>
        <scheme val="minor"/>
      </rPr>
      <t xml:space="preserve"> µ</t>
    </r>
  </si>
  <si>
    <r>
      <t>λ</t>
    </r>
    <r>
      <rPr>
        <vertAlign val="subscript"/>
        <sz val="12"/>
        <color theme="1" tint="0.249977111117893"/>
        <rFont val="Calibri"/>
        <family val="2"/>
        <scheme val="minor"/>
      </rPr>
      <t>C</t>
    </r>
  </si>
  <si>
    <r>
      <t>Δ</t>
    </r>
    <r>
      <rPr>
        <i/>
        <sz val="12"/>
        <color theme="1" tint="0.249977111117893"/>
        <rFont val="Calibri"/>
        <family val="2"/>
        <scheme val="minor"/>
      </rPr>
      <t>v</t>
    </r>
    <r>
      <rPr>
        <vertAlign val="subscript"/>
        <sz val="12"/>
        <color theme="1" tint="0.249977111117893"/>
        <rFont val="Calibri"/>
        <family val="2"/>
        <scheme val="minor"/>
      </rPr>
      <t>Cs</t>
    </r>
  </si>
  <si>
    <r>
      <t>ƛ</t>
    </r>
    <r>
      <rPr>
        <i/>
        <sz val="12"/>
        <color theme="1" tint="0.249977111117893"/>
        <rFont val="Calibri"/>
        <family val="2"/>
        <scheme val="minor"/>
      </rPr>
      <t>m</t>
    </r>
    <r>
      <rPr>
        <sz val="12"/>
        <color theme="1" tint="0.249977111117893"/>
        <rFont val="Calibri"/>
        <family val="2"/>
        <scheme val="minor"/>
      </rPr>
      <t xml:space="preserve"> = </t>
    </r>
    <r>
      <rPr>
        <i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>T</t>
    </r>
    <r>
      <rPr>
        <vertAlign val="subscript"/>
        <sz val="12"/>
        <color theme="1" tint="0.249977111117893"/>
        <rFont val="Calibri"/>
        <family val="2"/>
        <scheme val="minor"/>
      </rPr>
      <t>ƛ</t>
    </r>
  </si>
  <si>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</si>
  <si>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ƛ</t>
    </r>
    <r>
      <rPr>
        <i/>
        <sz val="12"/>
        <color theme="1" tint="0.249977111117893"/>
        <rFont val="Calibri"/>
        <family val="2"/>
        <scheme val="minor"/>
      </rPr>
      <t>m</t>
    </r>
  </si>
  <si>
    <r>
      <t>p</t>
    </r>
    <r>
      <rPr>
        <i/>
        <vertAlign val="subscript"/>
        <sz val="12"/>
        <color theme="1" tint="0.249977111117893"/>
        <rFont val="Calibri"/>
        <family val="2"/>
        <scheme val="minor"/>
      </rPr>
      <t>P</t>
    </r>
    <r>
      <rPr>
        <i/>
        <sz val="12"/>
        <color theme="1" tint="0.249977111117893"/>
        <rFont val="Calibri"/>
        <family val="2"/>
        <scheme val="minor"/>
      </rPr>
      <t>t</t>
    </r>
    <r>
      <rPr>
        <i/>
        <vertAlign val="subscript"/>
        <sz val="12"/>
        <color theme="1" tint="0.249977111117893"/>
        <rFont val="Calibri"/>
        <family val="2"/>
        <scheme val="minor"/>
      </rPr>
      <t>P</t>
    </r>
  </si>
  <si>
    <r>
      <rPr>
        <i/>
        <sz val="12"/>
        <color theme="1" tint="0.249977111117893"/>
        <rFont val="Calibri"/>
        <family val="2"/>
        <scheme val="minor"/>
      </rPr>
      <t>pT</t>
    </r>
    <r>
      <rPr>
        <vertAlign val="subscript"/>
        <sz val="12"/>
        <color theme="1" tint="0.249977111117893"/>
        <rFont val="Calibri"/>
        <family val="2"/>
        <scheme val="minor"/>
      </rPr>
      <t>ƛ</t>
    </r>
  </si>
  <si>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i/>
        <sz val="12"/>
        <color theme="1" tint="0.249977111117893"/>
        <rFont val="Calibri"/>
        <family val="2"/>
        <scheme val="minor"/>
      </rPr>
      <t>p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</si>
  <si>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kgm</t>
    </r>
    <r>
      <rPr>
        <i/>
        <vertAlign val="superscript"/>
        <sz val="12"/>
        <color theme="1" tint="0.249977111117893"/>
        <rFont val="Calibri"/>
        <family val="2"/>
        <scheme val="minor"/>
      </rPr>
      <t>2</t>
    </r>
    <r>
      <rPr>
        <i/>
        <sz val="12"/>
        <color theme="1" tint="0.249977111117893"/>
        <rFont val="Calibri"/>
        <family val="2"/>
        <scheme val="minor"/>
      </rPr>
      <t xml:space="preserve"> / s</t>
    </r>
  </si>
  <si>
    <r>
      <rPr>
        <i/>
        <sz val="12"/>
        <color theme="1" tint="0.249977111117893"/>
        <rFont val="Calibri"/>
        <family val="2"/>
        <scheme val="minor"/>
      </rPr>
      <t>t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i/>
        <sz val="12"/>
        <color theme="1" tint="0.249977111117893"/>
        <rFont val="Calibri"/>
        <family val="2"/>
        <scheme val="minor"/>
      </rPr>
      <t>E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</si>
  <si>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Δ</t>
    </r>
    <r>
      <rPr>
        <i/>
        <sz val="12"/>
        <color theme="1" tint="0.249977111117893"/>
        <rFont val="Calibri"/>
        <family val="2"/>
        <scheme val="minor"/>
      </rPr>
      <t>x</t>
    </r>
    <r>
      <rPr>
        <sz val="12"/>
        <color theme="1" tint="0.249977111117893"/>
        <rFont val="Calibri"/>
        <family val="2"/>
        <scheme val="minor"/>
      </rPr>
      <t xml:space="preserve"> / Δ</t>
    </r>
    <r>
      <rPr>
        <i/>
        <sz val="12"/>
        <color theme="1" tint="0.249977111117893"/>
        <rFont val="Calibri"/>
        <family val="2"/>
        <scheme val="minor"/>
      </rPr>
      <t>t</t>
    </r>
  </si>
  <si>
    <r>
      <t>β</t>
    </r>
    <r>
      <rPr>
        <i/>
        <vertAlign val="subscript"/>
        <sz val="12"/>
        <color theme="1" tint="0.249977111117893"/>
        <rFont val="Calibri"/>
        <family val="2"/>
        <scheme val="minor"/>
      </rPr>
      <t>m</t>
    </r>
  </si>
  <si>
    <r>
      <t>β</t>
    </r>
    <r>
      <rPr>
        <vertAlign val="subscript"/>
        <sz val="12"/>
        <color theme="1" tint="0.249977111117893"/>
        <rFont val="Calibri"/>
        <family val="2"/>
        <scheme val="minor"/>
      </rPr>
      <t>λ</t>
    </r>
  </si>
  <si>
    <r>
      <t>β</t>
    </r>
    <r>
      <rPr>
        <i/>
        <vertAlign val="subscript"/>
        <sz val="12"/>
        <color theme="1" tint="0.249977111117893"/>
        <rFont val="Calibri"/>
        <family val="2"/>
        <scheme val="minor"/>
      </rPr>
      <t>v</t>
    </r>
  </si>
  <si>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</si>
  <si>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ƛ</t>
    </r>
    <r>
      <rPr>
        <b/>
        <vertAlign val="subscript"/>
        <sz val="12"/>
        <color theme="1" tint="0.249977111117893"/>
        <rFont val="Calibri"/>
        <family val="2"/>
        <scheme val="minor"/>
      </rPr>
      <t>C</t>
    </r>
  </si>
  <si>
    <r>
      <rPr>
        <b/>
        <i/>
        <sz val="12"/>
        <color theme="1" tint="0.249977111117893"/>
        <rFont val="Calibri"/>
        <family val="2"/>
        <scheme val="minor"/>
      </rPr>
      <t>m</t>
    </r>
    <r>
      <rPr>
        <b/>
        <vertAlign val="subscript"/>
        <sz val="12"/>
        <color theme="1" tint="0.249977111117893"/>
        <rFont val="Calibri"/>
        <family val="2"/>
        <scheme val="minor"/>
      </rPr>
      <t>0</t>
    </r>
  </si>
  <si>
    <r>
      <t>T</t>
    </r>
    <r>
      <rPr>
        <vertAlign val="subscript"/>
        <sz val="12"/>
        <color theme="1" tint="0.249977111117893"/>
        <rFont val="Calibri"/>
        <family val="2"/>
        <scheme val="minor"/>
      </rPr>
      <t>λ</t>
    </r>
  </si>
  <si>
    <r>
      <t>ƛ</t>
    </r>
    <r>
      <rPr>
        <b/>
        <i/>
        <sz val="12"/>
        <color theme="1" tint="0.249977111117893"/>
        <rFont val="Calibri"/>
        <family val="2"/>
        <scheme val="minor"/>
      </rPr>
      <t>m</t>
    </r>
    <r>
      <rPr>
        <b/>
        <sz val="12"/>
        <color theme="1" tint="0.249977111117893"/>
        <rFont val="Calibri"/>
        <family val="2"/>
        <scheme val="minor"/>
      </rPr>
      <t xml:space="preserve"> ,   </t>
    </r>
    <r>
      <rPr>
        <b/>
        <i/>
        <sz val="12"/>
        <color theme="1" tint="0.249977111117893"/>
        <rFont val="Calibri"/>
        <family val="2"/>
        <scheme val="minor"/>
      </rPr>
      <t>p</t>
    </r>
    <r>
      <rPr>
        <b/>
        <sz val="12"/>
        <color theme="1" tint="0.249977111117893"/>
        <rFont val="Calibri"/>
        <family val="2"/>
        <scheme val="minor"/>
      </rPr>
      <t>T</t>
    </r>
    <r>
      <rPr>
        <b/>
        <vertAlign val="subscript"/>
        <sz val="12"/>
        <color theme="1" tint="0.249977111117893"/>
        <rFont val="Calibri"/>
        <family val="2"/>
        <scheme val="minor"/>
      </rPr>
      <t>λ</t>
    </r>
  </si>
  <si>
    <r>
      <t xml:space="preserve">ƛ / </t>
    </r>
    <r>
      <rPr>
        <b/>
        <i/>
        <sz val="12"/>
        <color theme="1" tint="0.249977111117893"/>
        <rFont val="Calibri"/>
        <family val="2"/>
        <scheme val="minor"/>
      </rPr>
      <t>T</t>
    </r>
    <r>
      <rPr>
        <b/>
        <vertAlign val="subscript"/>
        <sz val="12"/>
        <color theme="1" tint="0.249977111117893"/>
        <rFont val="Calibri"/>
        <family val="2"/>
        <scheme val="minor"/>
      </rPr>
      <t>λ</t>
    </r>
  </si>
  <si>
    <r>
      <t>-</t>
    </r>
    <r>
      <rPr>
        <b/>
        <sz val="12"/>
        <color theme="1" tint="0.249977111117893"/>
        <rFont val="Calibri"/>
        <family val="2"/>
      </rPr>
      <t>̶̶̶</t>
    </r>
  </si>
  <si>
    <r>
      <t>kgm</t>
    </r>
    <r>
      <rPr>
        <i/>
        <vertAlign val="superscript"/>
        <sz val="11"/>
        <color theme="1" tint="0.249977111117893"/>
        <rFont val="Calibri"/>
        <family val="2"/>
        <scheme val="minor"/>
      </rPr>
      <t>2</t>
    </r>
    <r>
      <rPr>
        <i/>
        <sz val="11"/>
        <color theme="1" tint="0.249977111117893"/>
        <rFont val="Calibri"/>
        <family val="2"/>
        <scheme val="minor"/>
      </rPr>
      <t>/s</t>
    </r>
    <r>
      <rPr>
        <i/>
        <vertAlign val="superscript"/>
        <sz val="11"/>
        <color theme="1" tint="0.249977111117893"/>
        <rFont val="Calibri"/>
        <family val="2"/>
        <scheme val="minor"/>
      </rPr>
      <t>2</t>
    </r>
  </si>
  <si>
    <r>
      <t>s</t>
    </r>
    <r>
      <rPr>
        <i/>
        <vertAlign val="superscript"/>
        <sz val="11"/>
        <color theme="1" tint="0.249977111117893"/>
        <rFont val="Calibri"/>
        <family val="2"/>
        <scheme val="minor"/>
      </rPr>
      <t>4</t>
    </r>
    <r>
      <rPr>
        <i/>
        <sz val="11"/>
        <color theme="1" tint="0.249977111117893"/>
        <rFont val="Calibri"/>
        <family val="2"/>
        <scheme val="minor"/>
      </rPr>
      <t>/kgm</t>
    </r>
    <r>
      <rPr>
        <i/>
        <vertAlign val="superscript"/>
        <sz val="11"/>
        <color theme="1" tint="0.249977111117893"/>
        <rFont val="Calibri"/>
        <family val="2"/>
        <scheme val="minor"/>
      </rPr>
      <t>3</t>
    </r>
  </si>
  <si>
    <r>
      <rPr>
        <i/>
        <sz val="11"/>
        <color theme="1" tint="0.249977111117893"/>
        <rFont val="Calibri"/>
        <family val="2"/>
        <scheme val="minor"/>
      </rPr>
      <t>F</t>
    </r>
    <r>
      <rPr>
        <sz val="11"/>
        <color theme="1" tint="0.249977111117893"/>
        <rFont val="Calibri"/>
        <family val="2"/>
        <scheme val="minor"/>
      </rPr>
      <t xml:space="preserve"> / </t>
    </r>
    <r>
      <rPr>
        <i/>
        <sz val="11"/>
        <color theme="1" tint="0.249977111117893"/>
        <rFont val="Calibri"/>
        <family val="2"/>
        <scheme val="minor"/>
      </rPr>
      <t>m</t>
    </r>
  </si>
  <si>
    <r>
      <t>kgm</t>
    </r>
    <r>
      <rPr>
        <i/>
        <vertAlign val="superscript"/>
        <sz val="11"/>
        <color theme="1" tint="0.249977111117893"/>
        <rFont val="Calibri"/>
        <family val="2"/>
        <scheme val="minor"/>
      </rPr>
      <t>3</t>
    </r>
    <r>
      <rPr>
        <i/>
        <sz val="11"/>
        <color theme="1" tint="0.249977111117893"/>
        <rFont val="Calibri"/>
        <family val="2"/>
        <scheme val="minor"/>
      </rPr>
      <t>/s</t>
    </r>
    <r>
      <rPr>
        <i/>
        <vertAlign val="superscript"/>
        <sz val="11"/>
        <color theme="1" tint="0.249977111117893"/>
        <rFont val="Calibri"/>
        <family val="2"/>
        <scheme val="minor"/>
      </rPr>
      <t>4</t>
    </r>
  </si>
  <si>
    <r>
      <t>Nm</t>
    </r>
    <r>
      <rPr>
        <vertAlign val="superscript"/>
        <sz val="11"/>
        <color theme="1" tint="0.249977111117893"/>
        <rFont val="Calibri"/>
        <family val="2"/>
        <scheme val="minor"/>
      </rPr>
      <t>2</t>
    </r>
    <r>
      <rPr>
        <sz val="11"/>
        <color theme="1" tint="0.249977111117893"/>
        <rFont val="Calibri"/>
        <family val="2"/>
        <scheme val="minor"/>
      </rPr>
      <t xml:space="preserve"> / </t>
    </r>
    <r>
      <rPr>
        <i/>
        <sz val="11"/>
        <color theme="1" tint="0.249977111117893"/>
        <rFont val="Calibri"/>
        <family val="2"/>
        <scheme val="minor"/>
      </rPr>
      <t>C</t>
    </r>
    <r>
      <rPr>
        <vertAlign val="superscript"/>
        <sz val="11"/>
        <color theme="1" tint="0.249977111117893"/>
        <rFont val="Calibri"/>
        <family val="2"/>
        <scheme val="minor"/>
      </rPr>
      <t>2</t>
    </r>
  </si>
  <si>
    <r>
      <t>kgm/s</t>
    </r>
    <r>
      <rPr>
        <i/>
        <vertAlign val="superscript"/>
        <sz val="11"/>
        <color theme="1" tint="0.249977111117893"/>
        <rFont val="Calibri"/>
        <family val="2"/>
        <scheme val="minor"/>
      </rPr>
      <t>2</t>
    </r>
  </si>
  <si>
    <r>
      <rPr>
        <i/>
        <sz val="11"/>
        <color theme="1" tint="0.249977111117893"/>
        <rFont val="Calibri"/>
        <family val="2"/>
        <scheme val="minor"/>
      </rPr>
      <t>N</t>
    </r>
    <r>
      <rPr>
        <sz val="11"/>
        <color theme="1" tint="0.249977111117893"/>
        <rFont val="Calibri"/>
        <family val="2"/>
        <scheme val="minor"/>
      </rPr>
      <t xml:space="preserve"> / </t>
    </r>
    <r>
      <rPr>
        <i/>
        <sz val="11"/>
        <color theme="1" tint="0.249977111117893"/>
        <rFont val="Calibri"/>
        <family val="2"/>
        <scheme val="minor"/>
      </rPr>
      <t>A</t>
    </r>
    <r>
      <rPr>
        <vertAlign val="superscript"/>
        <sz val="11"/>
        <color theme="1" tint="0.249977111117893"/>
        <rFont val="Calibri"/>
        <family val="2"/>
        <scheme val="minor"/>
      </rPr>
      <t>2</t>
    </r>
  </si>
  <si>
    <r>
      <t>kgm</t>
    </r>
    <r>
      <rPr>
        <i/>
        <vertAlign val="superscript"/>
        <sz val="11"/>
        <color theme="1" tint="0.249977111117893"/>
        <rFont val="Calibri"/>
        <family val="2"/>
        <scheme val="minor"/>
      </rPr>
      <t>2</t>
    </r>
    <r>
      <rPr>
        <i/>
        <sz val="11"/>
        <color theme="1" tint="0.249977111117893"/>
        <rFont val="Calibri"/>
        <family val="2"/>
        <scheme val="minor"/>
      </rPr>
      <t>/s</t>
    </r>
    <r>
      <rPr>
        <i/>
        <vertAlign val="superscript"/>
        <sz val="11"/>
        <color theme="1" tint="0.249977111117893"/>
        <rFont val="Calibri"/>
        <family val="2"/>
        <scheme val="minor"/>
      </rPr>
      <t>3</t>
    </r>
  </si>
  <si>
    <r>
      <t>kg/s</t>
    </r>
    <r>
      <rPr>
        <i/>
        <vertAlign val="superscript"/>
        <sz val="11"/>
        <color theme="1" tint="0.249977111117893"/>
        <rFont val="Calibri"/>
        <family val="2"/>
        <scheme val="minor"/>
      </rPr>
      <t>2</t>
    </r>
  </si>
  <si>
    <r>
      <t>s</t>
    </r>
    <r>
      <rPr>
        <i/>
        <vertAlign val="superscript"/>
        <sz val="11"/>
        <color theme="1" tint="0.249977111117893"/>
        <rFont val="Calibri"/>
        <family val="2"/>
        <scheme val="minor"/>
      </rPr>
      <t>3</t>
    </r>
    <r>
      <rPr>
        <i/>
        <sz val="11"/>
        <color theme="1" tint="0.249977111117893"/>
        <rFont val="Calibri"/>
        <family val="2"/>
        <scheme val="minor"/>
      </rPr>
      <t>/kgm</t>
    </r>
    <r>
      <rPr>
        <i/>
        <vertAlign val="superscript"/>
        <sz val="11"/>
        <color theme="1" tint="0.249977111117893"/>
        <rFont val="Calibri"/>
        <family val="2"/>
        <scheme val="minor"/>
      </rPr>
      <t>2</t>
    </r>
  </si>
  <si>
    <r>
      <t>s</t>
    </r>
    <r>
      <rPr>
        <i/>
        <vertAlign val="superscript"/>
        <sz val="11"/>
        <color theme="1" tint="0.249977111117893"/>
        <rFont val="Calibri"/>
        <family val="2"/>
        <scheme val="minor"/>
      </rPr>
      <t>4</t>
    </r>
    <r>
      <rPr>
        <i/>
        <sz val="11"/>
        <color theme="1" tint="0.249977111117893"/>
        <rFont val="Calibri"/>
        <family val="2"/>
        <scheme val="minor"/>
      </rPr>
      <t>/kgm</t>
    </r>
    <r>
      <rPr>
        <i/>
        <vertAlign val="superscript"/>
        <sz val="11"/>
        <color theme="1" tint="0.249977111117893"/>
        <rFont val="Calibri"/>
        <family val="2"/>
        <scheme val="minor"/>
      </rPr>
      <t>2</t>
    </r>
  </si>
  <si>
    <r>
      <t>s</t>
    </r>
    <r>
      <rPr>
        <i/>
        <vertAlign val="superscript"/>
        <sz val="11"/>
        <color theme="1" tint="0.249977111117893"/>
        <rFont val="Calibri"/>
        <family val="2"/>
        <scheme val="minor"/>
      </rPr>
      <t>2</t>
    </r>
    <r>
      <rPr>
        <i/>
        <sz val="11"/>
        <color theme="1" tint="0.249977111117893"/>
        <rFont val="Calibri"/>
        <family val="2"/>
        <scheme val="minor"/>
      </rPr>
      <t>/kgm</t>
    </r>
    <r>
      <rPr>
        <i/>
        <vertAlign val="superscript"/>
        <sz val="11"/>
        <color theme="1" tint="0.249977111117893"/>
        <rFont val="Calibri"/>
        <family val="2"/>
        <scheme val="minor"/>
      </rPr>
      <t>2</t>
    </r>
  </si>
  <si>
    <r>
      <t>m</t>
    </r>
    <r>
      <rPr>
        <i/>
        <vertAlign val="superscript"/>
        <sz val="11"/>
        <color theme="1" tint="0.249977111117893"/>
        <rFont val="Calibri"/>
        <family val="2"/>
        <scheme val="minor"/>
      </rPr>
      <t>2</t>
    </r>
  </si>
  <si>
    <r>
      <rPr>
        <i/>
        <sz val="12"/>
        <color theme="1" tint="0.249977111117893"/>
        <rFont val="Calibri"/>
        <family val="2"/>
        <scheme val="minor"/>
      </rPr>
      <t>t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</si>
  <si>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rPr>
        <i/>
        <sz val="12"/>
        <color theme="1" tint="0.249977111117893"/>
        <rFont val="Calibri"/>
        <family val="2"/>
        <scheme val="minor"/>
      </rPr>
      <t>p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</si>
  <si>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rPr>
        <i/>
        <sz val="12"/>
        <color theme="1" tint="0.249977111117893"/>
        <rFont val="Calibri"/>
        <family val="2"/>
        <scheme val="minor"/>
      </rPr>
      <t>E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</si>
  <si>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ε</t>
    </r>
    <r>
      <rPr>
        <vertAlign val="subscript"/>
        <sz val="12"/>
        <color theme="1" tint="0.249977111117893"/>
        <rFont val="Arial"/>
        <family val="2"/>
      </rPr>
      <t>0</t>
    </r>
  </si>
  <si>
    <r>
      <t>k</t>
    </r>
    <r>
      <rPr>
        <vertAlign val="subscript"/>
        <sz val="12"/>
        <color theme="1" tint="0.249977111117893"/>
        <rFont val="Calibri"/>
        <family val="2"/>
        <scheme val="minor"/>
      </rPr>
      <t>e</t>
    </r>
  </si>
  <si>
    <r>
      <t>µ</t>
    </r>
    <r>
      <rPr>
        <vertAlign val="subscript"/>
        <sz val="12"/>
        <color theme="1" tint="0.249977111117893"/>
        <rFont val="Arial"/>
        <family val="2"/>
      </rPr>
      <t>0</t>
    </r>
  </si>
  <si>
    <r>
      <t>V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</si>
  <si>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I</t>
    </r>
    <r>
      <rPr>
        <vertAlign val="subscript"/>
        <sz val="12"/>
        <color theme="1" tint="0.249977111117893"/>
        <rFont val="Times New Roman"/>
        <family val="1"/>
      </rPr>
      <t>P</t>
    </r>
  </si>
  <si>
    <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</si>
  <si>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B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</si>
  <si>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G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</si>
  <si>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Z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</si>
  <si>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Z</t>
    </r>
    <r>
      <rPr>
        <vertAlign val="subscript"/>
        <sz val="12"/>
        <color theme="1" tint="0.249977111117893"/>
        <rFont val="Calibri"/>
        <family val="2"/>
        <scheme val="minor"/>
      </rPr>
      <t>0</t>
    </r>
  </si>
  <si>
    <r>
      <t>C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</si>
  <si>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Φ</t>
    </r>
    <r>
      <rPr>
        <vertAlign val="subscript"/>
        <sz val="12"/>
        <color theme="1" tint="0.249977111117893"/>
        <rFont val="Georgia"/>
        <family val="1"/>
      </rPr>
      <t>0</t>
    </r>
  </si>
  <si>
    <r>
      <t>R</t>
    </r>
    <r>
      <rPr>
        <vertAlign val="subscript"/>
        <sz val="12"/>
        <color theme="1" tint="0.249977111117893"/>
        <rFont val="Calibri"/>
        <family val="2"/>
        <scheme val="minor"/>
      </rPr>
      <t>K</t>
    </r>
  </si>
  <si>
    <r>
      <t>K</t>
    </r>
    <r>
      <rPr>
        <vertAlign val="subscript"/>
        <sz val="12"/>
        <color theme="1" tint="0.249977111117893"/>
        <rFont val="Calibri"/>
        <family val="2"/>
        <scheme val="minor"/>
      </rPr>
      <t>J</t>
    </r>
  </si>
  <si>
    <r>
      <t>µ</t>
    </r>
    <r>
      <rPr>
        <vertAlign val="subscript"/>
        <sz val="12"/>
        <color theme="1" tint="0.249977111117893"/>
        <rFont val="Arial"/>
        <family val="2"/>
      </rPr>
      <t>B</t>
    </r>
  </si>
  <si>
    <r>
      <t>G</t>
    </r>
    <r>
      <rPr>
        <vertAlign val="subscript"/>
        <sz val="12"/>
        <color theme="1" tint="0.249977111117893"/>
        <rFont val="Calibri"/>
        <family val="2"/>
        <scheme val="minor"/>
      </rPr>
      <t>0</t>
    </r>
  </si>
  <si>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</si>
  <si>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F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</si>
  <si>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a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</si>
  <si>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 xml:space="preserve">0 </t>
    </r>
    <r>
      <rPr>
        <sz val="12"/>
        <color theme="1" tint="0.249977111117893"/>
        <rFont val="Calibri"/>
        <family val="2"/>
        <scheme val="minor"/>
      </rPr>
      <t xml:space="preserve">/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,   </t>
    </r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 ƛ</t>
    </r>
    <r>
      <rPr>
        <vertAlign val="subscript"/>
        <sz val="12"/>
        <color theme="1" tint="0.249977111117893"/>
        <rFont val="Calibri"/>
        <family val="2"/>
        <scheme val="minor"/>
      </rPr>
      <t>C</t>
    </r>
  </si>
  <si>
    <r>
      <t>ƛ</t>
    </r>
    <r>
      <rPr>
        <vertAlign val="subscript"/>
        <sz val="12"/>
        <color theme="1" tint="0.249977111117893"/>
        <rFont val="Calibri"/>
        <family val="2"/>
        <scheme val="minor"/>
      </rPr>
      <t>C</t>
    </r>
    <r>
      <rPr>
        <sz val="12"/>
        <color theme="1" tint="0.249977111117893"/>
        <rFont val="Calibri"/>
        <family val="2"/>
        <scheme val="minor"/>
      </rPr>
      <t xml:space="preserve"> / ƛ,   </t>
    </r>
    <r>
      <rPr>
        <i/>
        <sz val="12"/>
        <color theme="1" tint="0.249977111117893"/>
        <rFont val="Calibri"/>
        <family val="2"/>
        <scheme val="minor"/>
      </rPr>
      <t>m</t>
    </r>
    <r>
      <rPr>
        <sz val="12"/>
        <color theme="1" tint="0.249977111117893"/>
        <rFont val="Calibri"/>
        <family val="2"/>
        <scheme val="minor"/>
      </rPr>
      <t xml:space="preserve"> /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0</t>
    </r>
  </si>
  <si>
    <r>
      <t>β</t>
    </r>
    <r>
      <rPr>
        <vertAlign val="subscript"/>
        <sz val="12"/>
        <color theme="1" tint="0.249977111117893"/>
        <rFont val="Calibri"/>
        <family val="2"/>
        <scheme val="minor"/>
      </rPr>
      <t>v</t>
    </r>
  </si>
  <si>
    <r>
      <rPr>
        <i/>
        <sz val="12"/>
        <color theme="1" tint="0.249977111117893"/>
        <rFont val="Calibri"/>
        <family val="2"/>
        <scheme val="minor"/>
      </rPr>
      <t>ƛ t</t>
    </r>
    <r>
      <rPr>
        <i/>
        <vertAlign val="subscript"/>
        <sz val="12"/>
        <color theme="1" tint="0.249977111117893"/>
        <rFont val="Calibri"/>
        <family val="2"/>
        <scheme val="minor"/>
      </rPr>
      <t>P</t>
    </r>
    <r>
      <rPr>
        <i/>
        <sz val="12"/>
        <color theme="1" tint="0.249977111117893"/>
        <rFont val="Calibri"/>
        <family val="2"/>
        <scheme val="minor"/>
      </rPr>
      <t xml:space="preserve"> / T l</t>
    </r>
    <r>
      <rPr>
        <i/>
        <vertAlign val="subscript"/>
        <sz val="12"/>
        <color theme="1" tint="0.249977111117893"/>
        <rFont val="Calibri"/>
        <family val="2"/>
        <scheme val="minor"/>
      </rPr>
      <t>P</t>
    </r>
    <r>
      <rPr>
        <i/>
        <sz val="12"/>
        <color theme="1" tint="0.249977111117893"/>
        <rFont val="Calibri"/>
        <family val="2"/>
        <scheme val="minor"/>
      </rPr>
      <t xml:space="preserve"> ,  v</t>
    </r>
    <r>
      <rPr>
        <sz val="12"/>
        <color theme="1" tint="0.249977111117893"/>
        <rFont val="Calibri"/>
        <family val="2"/>
        <scheme val="minor"/>
      </rPr>
      <t xml:space="preserve"> / </t>
    </r>
    <r>
      <rPr>
        <i/>
        <sz val="12"/>
        <color theme="1" tint="0.249977111117893"/>
        <rFont val="Calibri"/>
        <family val="2"/>
        <scheme val="minor"/>
      </rPr>
      <t>c</t>
    </r>
  </si>
  <si>
    <r>
      <t>ƛ</t>
    </r>
    <r>
      <rPr>
        <vertAlign val="subscript"/>
        <sz val="12"/>
        <color theme="1" tint="0.249977111117893"/>
        <rFont val="Calibri"/>
        <family val="2"/>
        <scheme val="minor"/>
      </rPr>
      <t>C</t>
    </r>
  </si>
  <si>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 β</t>
    </r>
    <r>
      <rPr>
        <i/>
        <vertAlign val="subscript"/>
        <sz val="12"/>
        <color theme="1" tint="0.249977111117893"/>
        <rFont val="Calibri"/>
        <family val="2"/>
        <scheme val="minor"/>
      </rPr>
      <t>m</t>
    </r>
  </si>
  <si>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0</t>
    </r>
  </si>
  <si>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 </t>
    </r>
    <r>
      <rPr>
        <i/>
        <sz val="12"/>
        <color theme="1" tint="0.249977111117893"/>
        <rFont val="Calibri"/>
        <family val="2"/>
        <scheme val="minor"/>
      </rPr>
      <t>m</t>
    </r>
  </si>
  <si>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0</t>
    </r>
  </si>
  <si>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 ƛ</t>
    </r>
    <r>
      <rPr>
        <vertAlign val="subscript"/>
        <sz val="12"/>
        <color theme="1" tint="0.249977111117893"/>
        <rFont val="Calibri"/>
        <family val="2"/>
        <scheme val="minor"/>
      </rPr>
      <t>C</t>
    </r>
  </si>
  <si>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 ƛ</t>
    </r>
  </si>
  <si>
    <r>
      <t xml:space="preserve">ƛ / </t>
    </r>
    <r>
      <rPr>
        <i/>
        <sz val="12"/>
        <color theme="1" tint="0.249977111117893"/>
        <rFont val="Calibri"/>
        <family val="2"/>
        <scheme val="minor"/>
      </rPr>
      <t>c</t>
    </r>
  </si>
  <si>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0</t>
    </r>
    <r>
      <rPr>
        <sz val="12"/>
        <color theme="1" tint="0.249977111117893"/>
        <rFont val="Calibri"/>
        <family val="2"/>
        <scheme val="minor"/>
      </rPr>
      <t xml:space="preserve"> ƛ</t>
    </r>
    <r>
      <rPr>
        <vertAlign val="subscript"/>
        <sz val="12"/>
        <color theme="1" tint="0.249977111117893"/>
        <rFont val="Calibri"/>
        <family val="2"/>
        <scheme val="minor"/>
      </rPr>
      <t>C</t>
    </r>
    <r>
      <rPr>
        <sz val="12"/>
        <color theme="1" tint="0.249977111117893"/>
        <rFont val="Calibri"/>
        <family val="2"/>
        <scheme val="minor"/>
      </rPr>
      <t xml:space="preserve"> / T</t>
    </r>
    <r>
      <rPr>
        <vertAlign val="subscript"/>
        <sz val="12"/>
        <color theme="1" tint="0.249977111117893"/>
        <rFont val="Calibri"/>
        <family val="2"/>
        <scheme val="minor"/>
      </rPr>
      <t>λ</t>
    </r>
    <r>
      <rPr>
        <sz val="12"/>
        <color theme="1" tint="0.249977111117893"/>
        <rFont val="Calibri"/>
        <family val="2"/>
        <scheme val="minor"/>
      </rPr>
      <t xml:space="preserve"> ,   </t>
    </r>
    <r>
      <rPr>
        <i/>
        <sz val="12"/>
        <color theme="1" tint="0.249977111117893"/>
        <rFont val="Calibri"/>
        <family val="2"/>
        <scheme val="minor"/>
      </rPr>
      <t>m</t>
    </r>
    <r>
      <rPr>
        <sz val="12"/>
        <color theme="1" tint="0.249977111117893"/>
        <rFont val="Calibri"/>
        <family val="2"/>
        <scheme val="minor"/>
      </rPr>
      <t xml:space="preserve"> ƛ / T</t>
    </r>
    <r>
      <rPr>
        <vertAlign val="subscript"/>
        <sz val="12"/>
        <color theme="1" tint="0.249977111117893"/>
        <rFont val="Calibri"/>
        <family val="2"/>
        <scheme val="minor"/>
      </rPr>
      <t>λ</t>
    </r>
    <r>
      <rPr>
        <sz val="12"/>
        <color theme="1" tint="0.249977111117893"/>
        <rFont val="Calibri"/>
        <family val="2"/>
        <scheme val="minor"/>
      </rPr>
      <t xml:space="preserve"> </t>
    </r>
  </si>
  <si>
    <r>
      <rPr>
        <i/>
        <sz val="12"/>
        <color theme="1" tint="0.249977111117893"/>
        <rFont val="Calibri"/>
        <family val="2"/>
        <scheme val="minor"/>
      </rPr>
      <t>kgm</t>
    </r>
    <r>
      <rPr>
        <sz val="12"/>
        <color theme="1" tint="0.249977111117893"/>
        <rFont val="Calibri"/>
        <family val="2"/>
        <scheme val="minor"/>
      </rPr>
      <t>/</t>
    </r>
    <r>
      <rPr>
        <i/>
        <sz val="12"/>
        <color theme="1" tint="0.249977111117893"/>
        <rFont val="Calibri"/>
        <family val="2"/>
        <scheme val="minor"/>
      </rPr>
      <t>s</t>
    </r>
  </si>
  <si>
    <r>
      <rPr>
        <i/>
        <sz val="12"/>
        <color theme="1" tint="0.249977111117893"/>
        <rFont val="Calibri"/>
        <family val="2"/>
        <scheme val="minor"/>
      </rPr>
      <t>m</t>
    </r>
    <r>
      <rPr>
        <sz val="12"/>
        <color theme="1" tint="0.249977111117893"/>
        <rFont val="Calibri"/>
        <family val="2"/>
        <scheme val="minor"/>
      </rPr>
      <t>/</t>
    </r>
    <r>
      <rPr>
        <i/>
        <sz val="12"/>
        <color theme="1" tint="0.249977111117893"/>
        <rFont val="Calibri"/>
        <family val="2"/>
        <scheme val="minor"/>
      </rPr>
      <t>s</t>
    </r>
  </si>
  <si>
    <r>
      <t>T</t>
    </r>
    <r>
      <rPr>
        <vertAlign val="subscript"/>
        <sz val="12"/>
        <color theme="1" tint="0.249977111117893"/>
        <rFont val="Calibri"/>
        <family val="2"/>
        <scheme val="minor"/>
      </rPr>
      <t>λ</t>
    </r>
    <r>
      <rPr>
        <sz val="12"/>
        <color theme="1" tint="0.249977111117893"/>
        <rFont val="Calibri"/>
        <family val="2"/>
        <scheme val="minor"/>
      </rPr>
      <t xml:space="preserve"> ƛ / ƛ</t>
    </r>
    <r>
      <rPr>
        <vertAlign val="subscript"/>
        <sz val="12"/>
        <color theme="1" tint="0.249977111117893"/>
        <rFont val="Calibri"/>
        <family val="2"/>
        <scheme val="minor"/>
      </rPr>
      <t>C</t>
    </r>
  </si>
  <si>
    <r>
      <rPr>
        <i/>
        <sz val="12"/>
        <color theme="1" tint="0.249977111117893"/>
        <rFont val="Calibri"/>
        <family val="2"/>
        <scheme val="minor"/>
      </rPr>
      <t>m</t>
    </r>
    <r>
      <rPr>
        <sz val="12"/>
        <color theme="1" tint="0.249977111117893"/>
        <rFont val="Calibri"/>
        <family val="2"/>
        <scheme val="minor"/>
      </rPr>
      <t xml:space="preserve"> ƛ</t>
    </r>
    <r>
      <rPr>
        <vertAlign val="superscript"/>
        <sz val="12"/>
        <color theme="1" tint="0.249977111117893"/>
        <rFont val="Calibri"/>
        <family val="2"/>
        <scheme val="minor"/>
      </rPr>
      <t>2</t>
    </r>
    <r>
      <rPr>
        <sz val="12"/>
        <color theme="1" tint="0.249977111117893"/>
        <rFont val="Calibri"/>
        <family val="2"/>
        <scheme val="minor"/>
      </rPr>
      <t xml:space="preserve"> / 2 T</t>
    </r>
    <r>
      <rPr>
        <vertAlign val="subscript"/>
        <sz val="12"/>
        <color theme="1" tint="0.249977111117893"/>
        <rFont val="Calibri"/>
        <family val="2"/>
        <scheme val="minor"/>
      </rPr>
      <t>λ</t>
    </r>
    <r>
      <rPr>
        <sz val="12"/>
        <color theme="1" tint="0.249977111117893"/>
        <rFont val="Calibri"/>
        <family val="2"/>
        <scheme val="minor"/>
      </rPr>
      <t xml:space="preserve"> T</t>
    </r>
  </si>
  <si>
    <r>
      <t>kgm</t>
    </r>
    <r>
      <rPr>
        <i/>
        <vertAlign val="superscript"/>
        <sz val="12"/>
        <color theme="1" tint="0.249977111117893"/>
        <rFont val="Calibri"/>
        <family val="2"/>
        <scheme val="minor"/>
      </rPr>
      <t>2</t>
    </r>
    <r>
      <rPr>
        <i/>
        <sz val="12"/>
        <color theme="1" tint="0.249977111117893"/>
        <rFont val="Calibri"/>
        <family val="2"/>
        <scheme val="minor"/>
      </rPr>
      <t xml:space="preserve"> / s</t>
    </r>
    <r>
      <rPr>
        <i/>
        <vertAlign val="superscript"/>
        <sz val="12"/>
        <color theme="1" tint="0.249977111117893"/>
        <rFont val="Calibri"/>
        <family val="2"/>
        <scheme val="minor"/>
      </rPr>
      <t>2</t>
    </r>
  </si>
  <si>
    <r>
      <rPr>
        <i/>
        <sz val="12"/>
        <color theme="1" tint="0.249977111117893"/>
        <rFont val="Calibri"/>
        <family val="2"/>
        <scheme val="minor"/>
      </rPr>
      <t>q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 </t>
    </r>
    <r>
      <rPr>
        <i/>
        <sz val="12"/>
        <color theme="1" tint="0.249977111117893"/>
        <rFont val="Calibri"/>
        <family val="2"/>
        <scheme val="minor"/>
      </rPr>
      <t>q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</si>
  <si>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rPr>
        <sz val="12"/>
        <color theme="1" tint="0.249977111117893"/>
        <rFont val="Times New Roman"/>
        <family val="1"/>
      </rPr>
      <t>I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 </t>
    </r>
    <r>
      <rPr>
        <sz val="12"/>
        <color theme="1" tint="0.249977111117893"/>
        <rFont val="Times New Roman"/>
        <family val="1"/>
      </rPr>
      <t>I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</si>
  <si>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V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 V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</si>
  <si>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kgm</t>
    </r>
    <r>
      <rPr>
        <i/>
        <vertAlign val="superscript"/>
        <sz val="12"/>
        <color theme="1" tint="0.249977111117893"/>
        <rFont val="Calibri"/>
        <family val="2"/>
        <scheme val="minor"/>
      </rPr>
      <t>2</t>
    </r>
    <r>
      <rPr>
        <i/>
        <sz val="12"/>
        <color theme="1" tint="0.249977111117893"/>
        <rFont val="Calibri"/>
        <family val="2"/>
        <scheme val="minor"/>
      </rPr>
      <t xml:space="preserve"> / s</t>
    </r>
    <r>
      <rPr>
        <i/>
        <vertAlign val="superscript"/>
        <sz val="12"/>
        <color theme="1" tint="0.249977111117893"/>
        <rFont val="Calibri"/>
        <family val="2"/>
        <scheme val="minor"/>
      </rPr>
      <t>3</t>
    </r>
  </si>
  <si>
    <r>
      <t>B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 B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</si>
  <si>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kg / s</t>
    </r>
    <r>
      <rPr>
        <i/>
        <vertAlign val="superscript"/>
        <sz val="12"/>
        <color theme="1" tint="0.249977111117893"/>
        <rFont val="Calibri"/>
        <family val="2"/>
        <scheme val="minor"/>
      </rPr>
      <t>2</t>
    </r>
  </si>
  <si>
    <r>
      <t>Z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 Z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</si>
  <si>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 L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</si>
  <si>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C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 C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</si>
  <si>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s</t>
    </r>
    <r>
      <rPr>
        <i/>
        <vertAlign val="superscript"/>
        <sz val="12"/>
        <color theme="1" tint="0.249977111117893"/>
        <rFont val="Calibri"/>
        <family val="2"/>
        <scheme val="minor"/>
      </rPr>
      <t>4</t>
    </r>
    <r>
      <rPr>
        <i/>
        <sz val="12"/>
        <color theme="1" tint="0.249977111117893"/>
        <rFont val="Calibri"/>
        <family val="2"/>
        <scheme val="minor"/>
      </rPr>
      <t xml:space="preserve"> / kgm</t>
    </r>
    <r>
      <rPr>
        <i/>
        <vertAlign val="superscript"/>
        <sz val="12"/>
        <color theme="1" tint="0.249977111117893"/>
        <rFont val="Calibri"/>
        <family val="2"/>
        <scheme val="minor"/>
      </rPr>
      <t>2</t>
    </r>
  </si>
  <si>
    <r>
      <t>G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 G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</si>
  <si>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s</t>
    </r>
    <r>
      <rPr>
        <i/>
        <vertAlign val="superscript"/>
        <sz val="12"/>
        <color theme="1" tint="0.249977111117893"/>
        <rFont val="Calibri"/>
        <family val="2"/>
        <scheme val="minor"/>
      </rPr>
      <t>3</t>
    </r>
    <r>
      <rPr>
        <i/>
        <sz val="12"/>
        <color theme="1" tint="0.249977111117893"/>
        <rFont val="Calibri"/>
        <family val="2"/>
        <scheme val="minor"/>
      </rPr>
      <t xml:space="preserve"> / kgm</t>
    </r>
    <r>
      <rPr>
        <i/>
        <vertAlign val="superscript"/>
        <sz val="12"/>
        <color theme="1" tint="0.249977111117893"/>
        <rFont val="Calibri"/>
        <family val="2"/>
        <scheme val="minor"/>
      </rPr>
      <t>2</t>
    </r>
  </si>
  <si>
    <r>
      <rPr>
        <i/>
        <sz val="12"/>
        <color theme="1" tint="0.249977111117893"/>
        <rFont val="Calibri"/>
        <family val="2"/>
        <scheme val="minor"/>
      </rPr>
      <t>m</t>
    </r>
    <r>
      <rPr>
        <i/>
        <vertAlign val="subscript"/>
        <sz val="12"/>
        <color theme="1" tint="0.249977111117893"/>
        <rFont val="Calibri"/>
        <family val="2"/>
        <scheme val="minor"/>
      </rPr>
      <t>0</t>
    </r>
    <r>
      <rPr>
        <sz val="12"/>
        <color theme="1" tint="0.249977111117893"/>
        <rFont val="Calibri"/>
        <family val="2"/>
        <scheme val="minor"/>
      </rPr>
      <t xml:space="preserve"> /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</si>
  <si>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rPr>
        <i/>
        <sz val="12"/>
        <color theme="1" tint="0.249977111117893"/>
        <rFont val="Calibri"/>
        <family val="2"/>
        <scheme val="minor"/>
      </rPr>
      <t>m</t>
    </r>
    <r>
      <rPr>
        <i/>
        <vertAlign val="subscript"/>
        <sz val="12"/>
        <color theme="1" tint="0.249977111117893"/>
        <rFont val="Calibri"/>
        <family val="2"/>
        <scheme val="minor"/>
      </rPr>
      <t>0</t>
    </r>
    <r>
      <rPr>
        <sz val="12"/>
        <color theme="1" tint="0.249977111117893"/>
        <rFont val="Calibri"/>
        <family val="2"/>
        <scheme val="minor"/>
      </rPr>
      <t xml:space="preserve"> / </t>
    </r>
    <r>
      <rPr>
        <i/>
        <sz val="12"/>
        <color theme="1" tint="0.249977111117893"/>
        <rFont val="Calibri"/>
        <family val="2"/>
        <scheme val="minor"/>
      </rPr>
      <t>m</t>
    </r>
  </si>
  <si>
    <r>
      <rPr>
        <i/>
        <sz val="12"/>
        <color theme="1" tint="0.249977111117893"/>
        <rFont val="Calibri"/>
        <family val="2"/>
        <scheme val="minor"/>
      </rPr>
      <t>T</t>
    </r>
    <r>
      <rPr>
        <i/>
        <vertAlign val="subscript"/>
        <sz val="12"/>
        <color theme="1" tint="0.249977111117893"/>
        <rFont val="Calibri"/>
        <family val="2"/>
        <scheme val="minor"/>
      </rPr>
      <t>λ</t>
    </r>
    <r>
      <rPr>
        <i/>
        <sz val="12"/>
        <color theme="1" tint="0.249977111117893"/>
        <rFont val="Calibri"/>
        <family val="2"/>
        <scheme val="minor"/>
      </rPr>
      <t xml:space="preserve">  ƛ</t>
    </r>
    <r>
      <rPr>
        <sz val="12"/>
        <color theme="1" tint="0.249977111117893"/>
        <rFont val="Calibri"/>
        <family val="2"/>
        <scheme val="minor"/>
      </rPr>
      <t xml:space="preserve"> / ƛ</t>
    </r>
    <r>
      <rPr>
        <vertAlign val="subscript"/>
        <sz val="12"/>
        <color theme="1" tint="0.249977111117893"/>
        <rFont val="Calibri"/>
        <family val="2"/>
        <scheme val="minor"/>
      </rPr>
      <t>C</t>
    </r>
  </si>
  <si>
    <r>
      <t xml:space="preserve">ℏ / </t>
    </r>
    <r>
      <rPr>
        <i/>
        <sz val="12"/>
        <color theme="1" tint="0.249977111117893"/>
        <rFont val="Calibri"/>
        <family val="2"/>
        <scheme val="minor"/>
      </rPr>
      <t>c</t>
    </r>
  </si>
  <si>
    <r>
      <t xml:space="preserve">ℏ / </t>
    </r>
    <r>
      <rPr>
        <i/>
        <sz val="12"/>
        <color theme="1" tint="0.249977111117893"/>
        <rFont val="Calibri"/>
        <family val="2"/>
        <scheme val="minor"/>
      </rPr>
      <t>c</t>
    </r>
    <r>
      <rPr>
        <vertAlign val="superscript"/>
        <sz val="12"/>
        <color theme="1" tint="0.249977111117893"/>
        <rFont val="Calibri"/>
        <family val="2"/>
        <scheme val="minor"/>
      </rPr>
      <t>2</t>
    </r>
  </si>
  <si>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t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</si>
  <si>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rPr>
        <i/>
        <sz val="12"/>
        <color theme="1" tint="0.249977111117893"/>
        <rFont val="Calibri"/>
        <family val="2"/>
        <scheme val="minor"/>
      </rPr>
      <t>h</t>
    </r>
    <r>
      <rPr>
        <sz val="12"/>
        <color theme="1" tint="0.249977111117893"/>
        <rFont val="Calibri"/>
        <family val="2"/>
        <scheme val="minor"/>
      </rPr>
      <t xml:space="preserve"> / </t>
    </r>
    <r>
      <rPr>
        <i/>
        <sz val="12"/>
        <color theme="1" tint="0.249977111117893"/>
        <rFont val="Calibri"/>
        <family val="2"/>
        <scheme val="minor"/>
      </rPr>
      <t>c</t>
    </r>
  </si>
  <si>
    <r>
      <t>λ</t>
    </r>
    <r>
      <rPr>
        <vertAlign val="subscript"/>
        <sz val="12"/>
        <color theme="1" tint="0.249977111117893"/>
        <rFont val="Calibri"/>
        <family val="2"/>
        <scheme val="minor"/>
      </rPr>
      <t>C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e</t>
    </r>
  </si>
  <si>
    <r>
      <t>λ</t>
    </r>
    <r>
      <rPr>
        <vertAlign val="subscript"/>
        <sz val="12"/>
        <color theme="1" tint="0.249977111117893"/>
        <rFont val="Calibri"/>
        <family val="2"/>
        <scheme val="minor"/>
      </rPr>
      <t>C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µ</t>
    </r>
  </si>
  <si>
    <t>mass-time constant</t>
  </si>
  <si>
    <t xml:space="preserve"> </t>
  </si>
  <si>
    <t>neutron mass</t>
  </si>
  <si>
    <t>Momentum operator</t>
  </si>
  <si>
    <r>
      <t>β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</si>
  <si>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t>mass density</t>
  </si>
  <si>
    <t>https://physics.nist.gov/cgi-bin/cuu/Value?mn</t>
  </si>
  <si>
    <t>1.674 927 498 04(95)</t>
  </si>
  <si>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n</t>
    </r>
  </si>
  <si>
    <r>
      <rPr>
        <b/>
        <i/>
        <sz val="14"/>
        <color rgb="FF7A8B4F"/>
        <rFont val="Calibri"/>
        <family val="2"/>
        <scheme val="minor"/>
      </rPr>
      <t>a</t>
    </r>
    <r>
      <rPr>
        <b/>
        <vertAlign val="subscript"/>
        <sz val="14"/>
        <color rgb="FF7A8B4F"/>
        <rFont val="Calibri"/>
        <family val="2"/>
        <scheme val="minor"/>
      </rPr>
      <t>P</t>
    </r>
    <r>
      <rPr>
        <sz val="14"/>
        <color rgb="FF7A8B4F"/>
        <rFont val="Calibri"/>
        <family val="2"/>
        <scheme val="minor"/>
      </rPr>
      <t xml:space="preserve"> β</t>
    </r>
    <r>
      <rPr>
        <vertAlign val="subscript"/>
        <sz val="14"/>
        <color rgb="FF7A8B4F"/>
        <rFont val="Calibri"/>
        <family val="2"/>
        <scheme val="minor"/>
      </rPr>
      <t>ρ</t>
    </r>
    <r>
      <rPr>
        <sz val="14"/>
        <color rgb="FF7A8B4F"/>
        <rFont val="Calibri"/>
        <family val="2"/>
        <scheme val="minor"/>
      </rPr>
      <t xml:space="preserve"> β</t>
    </r>
    <r>
      <rPr>
        <vertAlign val="subscript"/>
        <sz val="14"/>
        <color rgb="FF7A8B4F"/>
        <rFont val="Calibri"/>
        <family val="2"/>
        <scheme val="minor"/>
      </rPr>
      <t>r</t>
    </r>
    <r>
      <rPr>
        <sz val="14"/>
        <color rgb="FF7A8B4F"/>
        <rFont val="Calibri"/>
        <family val="2"/>
        <scheme val="minor"/>
      </rPr>
      <t xml:space="preserve"> </t>
    </r>
  </si>
  <si>
    <r>
      <rPr>
        <b/>
        <i/>
        <sz val="14"/>
        <color rgb="FF7A8B4F"/>
        <rFont val="Calibri"/>
        <family val="2"/>
        <scheme val="minor"/>
      </rPr>
      <t>E</t>
    </r>
    <r>
      <rPr>
        <b/>
        <vertAlign val="subscript"/>
        <sz val="14"/>
        <color rgb="FF7A8B4F"/>
        <rFont val="Calibri"/>
        <family val="2"/>
        <scheme val="minor"/>
      </rPr>
      <t>P</t>
    </r>
    <r>
      <rPr>
        <sz val="14"/>
        <color rgb="FF7A8B4F"/>
        <rFont val="Calibri"/>
        <family val="2"/>
        <scheme val="minor"/>
      </rPr>
      <t xml:space="preserve"> β</t>
    </r>
    <r>
      <rPr>
        <vertAlign val="subscript"/>
        <sz val="14"/>
        <color rgb="FF7A8B4F"/>
        <rFont val="Calibri"/>
        <family val="2"/>
        <scheme val="minor"/>
      </rPr>
      <t>ρ</t>
    </r>
    <r>
      <rPr>
        <sz val="14"/>
        <color rgb="FF7A8B4F"/>
        <rFont val="Calibri"/>
        <family val="2"/>
        <scheme val="minor"/>
      </rPr>
      <t xml:space="preserve"> β</t>
    </r>
    <r>
      <rPr>
        <vertAlign val="subscript"/>
        <sz val="14"/>
        <color rgb="FF7A8B4F"/>
        <rFont val="Calibri"/>
        <family val="2"/>
        <scheme val="minor"/>
      </rPr>
      <t>r</t>
    </r>
    <r>
      <rPr>
        <sz val="14"/>
        <color rgb="FF7A8B4F"/>
        <rFont val="Calibri"/>
        <family val="2"/>
        <scheme val="minor"/>
      </rPr>
      <t xml:space="preserve"> β</t>
    </r>
    <r>
      <rPr>
        <vertAlign val="subscript"/>
        <sz val="14"/>
        <color rgb="FF7A8B4F"/>
        <rFont val="Calibri"/>
        <family val="2"/>
        <scheme val="minor"/>
      </rPr>
      <t>m</t>
    </r>
    <r>
      <rPr>
        <sz val="14"/>
        <color rgb="FF7A8B4F"/>
        <rFont val="Calibri"/>
        <family val="2"/>
        <scheme val="minor"/>
      </rPr>
      <t xml:space="preserve"> </t>
    </r>
  </si>
  <si>
    <r>
      <t>β</t>
    </r>
    <r>
      <rPr>
        <b/>
        <i/>
        <vertAlign val="subscript"/>
        <sz val="12"/>
        <color theme="0"/>
        <rFont val="Calibri"/>
        <family val="2"/>
        <scheme val="minor"/>
      </rPr>
      <t>r</t>
    </r>
  </si>
  <si>
    <t>Mass Density</t>
  </si>
  <si>
    <r>
      <t>KE</t>
    </r>
    <r>
      <rPr>
        <b/>
        <i/>
        <vertAlign val="subscript"/>
        <sz val="12"/>
        <color theme="0"/>
        <rFont val="Calibri"/>
        <family val="2"/>
        <scheme val="minor"/>
      </rPr>
      <t>K</t>
    </r>
  </si>
  <si>
    <r>
      <rPr>
        <b/>
        <i/>
        <sz val="12"/>
        <color theme="0"/>
        <rFont val="Calibri"/>
        <family val="2"/>
        <scheme val="minor"/>
      </rPr>
      <t>KE</t>
    </r>
    <r>
      <rPr>
        <b/>
        <vertAlign val="subscript"/>
        <sz val="12"/>
        <color theme="0"/>
        <rFont val="Calibri"/>
        <family val="2"/>
        <scheme val="minor"/>
      </rPr>
      <t>K</t>
    </r>
  </si>
  <si>
    <r>
      <t>Δ K</t>
    </r>
    <r>
      <rPr>
        <b/>
        <i/>
        <sz val="12"/>
        <color theme="0"/>
        <rFont val="Calibri"/>
        <family val="2"/>
        <scheme val="minor"/>
      </rPr>
      <t>E</t>
    </r>
  </si>
  <si>
    <r>
      <t>β</t>
    </r>
    <r>
      <rPr>
        <b/>
        <vertAlign val="subscript"/>
        <sz val="16"/>
        <color theme="0"/>
        <rFont val="Calibri"/>
        <family val="2"/>
        <scheme val="minor"/>
      </rPr>
      <t>m</t>
    </r>
  </si>
  <si>
    <r>
      <t>β</t>
    </r>
    <r>
      <rPr>
        <vertAlign val="subscript"/>
        <sz val="14"/>
        <color rgb="FF7A8B4F"/>
        <rFont val="Calibri"/>
        <family val="2"/>
        <scheme val="minor"/>
      </rPr>
      <t>λ</t>
    </r>
    <r>
      <rPr>
        <sz val="14"/>
        <color rgb="FF7A8B4F"/>
        <rFont val="Calibri"/>
        <family val="2"/>
        <scheme val="minor"/>
      </rPr>
      <t xml:space="preserve"> </t>
    </r>
    <r>
      <rPr>
        <b/>
        <i/>
        <sz val="14"/>
        <color rgb="FF7A8B4F"/>
        <rFont val="Calibri"/>
        <family val="2"/>
        <scheme val="minor"/>
      </rPr>
      <t>m</t>
    </r>
    <r>
      <rPr>
        <b/>
        <vertAlign val="subscript"/>
        <sz val="14"/>
        <color rgb="FF7A8B4F"/>
        <rFont val="Calibri"/>
        <family val="2"/>
        <scheme val="minor"/>
      </rPr>
      <t xml:space="preserve">P </t>
    </r>
  </si>
  <si>
    <r>
      <rPr>
        <sz val="14"/>
        <color rgb="FF7A8B4F"/>
        <rFont val="Calibri"/>
        <family val="2"/>
        <scheme val="minor"/>
      </rPr>
      <t>β</t>
    </r>
    <r>
      <rPr>
        <vertAlign val="subscript"/>
        <sz val="14"/>
        <color rgb="FF7A8B4F"/>
        <rFont val="Calibri"/>
        <family val="2"/>
        <scheme val="minor"/>
      </rPr>
      <t>λ</t>
    </r>
    <r>
      <rPr>
        <sz val="14"/>
        <color rgb="FF7A8B4F"/>
        <rFont val="Calibri"/>
        <family val="2"/>
        <scheme val="minor"/>
      </rPr>
      <t xml:space="preserve"> </t>
    </r>
    <r>
      <rPr>
        <b/>
        <i/>
        <sz val="14"/>
        <color rgb="FF7A8B4F"/>
        <rFont val="Calibri"/>
        <family val="2"/>
        <scheme val="minor"/>
      </rPr>
      <t>p</t>
    </r>
    <r>
      <rPr>
        <b/>
        <vertAlign val="subscript"/>
        <sz val="14"/>
        <color rgb="FF7A8B4F"/>
        <rFont val="Calibri"/>
        <family val="2"/>
        <scheme val="minor"/>
      </rPr>
      <t xml:space="preserve">P </t>
    </r>
  </si>
  <si>
    <r>
      <t>β</t>
    </r>
    <r>
      <rPr>
        <vertAlign val="subscript"/>
        <sz val="14"/>
        <color rgb="FF7A8B4F"/>
        <rFont val="Calibri"/>
        <family val="2"/>
        <scheme val="minor"/>
      </rPr>
      <t>λ</t>
    </r>
    <r>
      <rPr>
        <sz val="14"/>
        <color rgb="FF7A8B4F"/>
        <rFont val="Calibri"/>
        <family val="2"/>
        <scheme val="minor"/>
      </rPr>
      <t xml:space="preserve"> </t>
    </r>
    <r>
      <rPr>
        <b/>
        <i/>
        <sz val="14"/>
        <color rgb="FF7A8B4F"/>
        <rFont val="Calibri"/>
        <family val="2"/>
        <scheme val="minor"/>
      </rPr>
      <t>E</t>
    </r>
    <r>
      <rPr>
        <b/>
        <vertAlign val="subscript"/>
        <sz val="14"/>
        <color rgb="FF7A8B4F"/>
        <rFont val="Calibri"/>
        <family val="2"/>
        <scheme val="minor"/>
      </rPr>
      <t xml:space="preserve">P </t>
    </r>
  </si>
  <si>
    <t>Potential</t>
  </si>
  <si>
    <t>Physical property</t>
  </si>
  <si>
    <t>Composite Formula</t>
  </si>
  <si>
    <t>Photon Momentum</t>
  </si>
  <si>
    <t>Photon Energy</t>
  </si>
  <si>
    <t>Compton Wavelength</t>
  </si>
  <si>
    <t>de Broglie Wavelength</t>
  </si>
  <si>
    <t>Mass Length</t>
  </si>
  <si>
    <t>Interval Between</t>
  </si>
  <si>
    <t>Rest Mass operator</t>
  </si>
  <si>
    <t>Mass Density operator</t>
  </si>
  <si>
    <t>Distance operator</t>
  </si>
  <si>
    <t>Table 17</t>
  </si>
  <si>
    <t>Table 18</t>
  </si>
  <si>
    <r>
      <t>t</t>
    </r>
    <r>
      <rPr>
        <i/>
        <vertAlign val="subscript"/>
        <sz val="12"/>
        <color theme="1" tint="0.249977111117893"/>
        <rFont val="Calibri"/>
        <family val="2"/>
        <scheme val="minor"/>
      </rPr>
      <t>P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</si>
  <si>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rFont val="Calibri"/>
        <family val="2"/>
        <scheme val="minor"/>
      </rPr>
      <t xml:space="preserve"> l</t>
    </r>
    <r>
      <rPr>
        <vertAlign val="subscript"/>
        <sz val="12"/>
        <rFont val="Calibri"/>
        <family val="2"/>
        <scheme val="minor"/>
      </rPr>
      <t>P</t>
    </r>
    <r>
      <rPr>
        <b/>
        <sz val="12"/>
        <color rgb="FFC00000"/>
        <rFont val="Calibri"/>
        <family val="2"/>
        <scheme val="minor"/>
      </rPr>
      <t xml:space="preserve"> }{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m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</si>
  <si>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t>µ and e</t>
  </si>
  <si>
    <t>τ and µ</t>
  </si>
  <si>
    <r>
      <t>β</t>
    </r>
    <r>
      <rPr>
        <b/>
        <vertAlign val="subscript"/>
        <sz val="12"/>
        <color theme="0"/>
        <rFont val="Calibri"/>
        <family val="2"/>
        <scheme val="minor"/>
      </rPr>
      <t>m</t>
    </r>
  </si>
  <si>
    <r>
      <rPr>
        <b/>
        <i/>
        <sz val="12"/>
        <color theme="0"/>
        <rFont val="Calibri"/>
        <family val="2"/>
        <scheme val="minor"/>
      </rPr>
      <t>l</t>
    </r>
    <r>
      <rPr>
        <b/>
        <vertAlign val="subscript"/>
        <sz val="12"/>
        <color theme="0"/>
        <rFont val="Calibri"/>
        <family val="2"/>
        <scheme val="minor"/>
      </rPr>
      <t>P</t>
    </r>
    <r>
      <rPr>
        <b/>
        <sz val="12"/>
        <color theme="0"/>
        <rFont val="Calibri"/>
        <family val="2"/>
        <scheme val="minor"/>
      </rPr>
      <t xml:space="preserve"> / β</t>
    </r>
    <r>
      <rPr>
        <b/>
        <vertAlign val="subscript"/>
        <sz val="12"/>
        <color theme="0"/>
        <rFont val="Calibri"/>
        <family val="2"/>
        <scheme val="minor"/>
      </rPr>
      <t>m</t>
    </r>
    <r>
      <rPr>
        <b/>
        <sz val="12"/>
        <color theme="0"/>
        <rFont val="Calibri"/>
        <family val="2"/>
        <scheme val="minor"/>
      </rPr>
      <t xml:space="preserve"> (</t>
    </r>
    <r>
      <rPr>
        <b/>
        <i/>
        <sz val="12"/>
        <color theme="0"/>
        <rFont val="Calibri"/>
        <family val="2"/>
        <scheme val="minor"/>
      </rPr>
      <t>m</t>
    </r>
    <r>
      <rPr>
        <b/>
        <sz val="12"/>
        <color theme="0"/>
        <rFont val="Calibri"/>
        <family val="2"/>
        <scheme val="minor"/>
      </rPr>
      <t>)</t>
    </r>
  </si>
  <si>
    <r>
      <t>β</t>
    </r>
    <r>
      <rPr>
        <b/>
        <i/>
        <vertAlign val="subscript"/>
        <sz val="12"/>
        <color theme="0"/>
        <rFont val="Calibri"/>
        <family val="2"/>
        <scheme val="minor"/>
      </rPr>
      <t>m</t>
    </r>
    <r>
      <rPr>
        <b/>
        <i/>
        <sz val="12"/>
        <color theme="0"/>
        <rFont val="Calibri"/>
        <family val="2"/>
        <scheme val="minor"/>
      </rPr>
      <t xml:space="preserve"> m</t>
    </r>
    <r>
      <rPr>
        <b/>
        <i/>
        <vertAlign val="subscript"/>
        <sz val="12"/>
        <color theme="0"/>
        <rFont val="Calibri"/>
        <family val="2"/>
        <scheme val="minor"/>
      </rPr>
      <t>P</t>
    </r>
    <r>
      <rPr>
        <b/>
        <sz val="12"/>
        <color theme="0"/>
        <rFont val="Calibri"/>
        <family val="2"/>
        <scheme val="minor"/>
      </rPr>
      <t xml:space="preserve"> (</t>
    </r>
    <r>
      <rPr>
        <b/>
        <i/>
        <sz val="12"/>
        <color theme="0"/>
        <rFont val="Calibri"/>
        <family val="2"/>
        <scheme val="minor"/>
      </rPr>
      <t>kg</t>
    </r>
    <r>
      <rPr>
        <b/>
        <sz val="12"/>
        <color theme="0"/>
        <rFont val="Calibri"/>
        <family val="2"/>
        <scheme val="minor"/>
      </rPr>
      <t>)</t>
    </r>
  </si>
  <si>
    <t>Wavelength ratio</t>
  </si>
  <si>
    <t>Rest mass ratio</t>
  </si>
  <si>
    <r>
      <t>β</t>
    </r>
    <r>
      <rPr>
        <i/>
        <vertAlign val="subscript"/>
        <sz val="12"/>
        <color theme="1" tint="0.249977111117893"/>
        <rFont val="Calibri"/>
        <family val="2"/>
        <scheme val="minor"/>
      </rPr>
      <t>p</t>
    </r>
  </si>
  <si>
    <r>
      <t>β</t>
    </r>
    <r>
      <rPr>
        <i/>
        <vertAlign val="subscript"/>
        <sz val="12"/>
        <color theme="1" tint="0.249977111117893"/>
        <rFont val="Calibri"/>
        <family val="2"/>
        <scheme val="minor"/>
      </rPr>
      <t>s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</si>
  <si>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 tint="0.249977111117893"/>
        <rFont val="Calibri"/>
        <family val="2"/>
        <scheme val="minor"/>
      </rPr>
      <t xml:space="preserve"> 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 tint="0.249977111117893"/>
        <rFont val="Calibri"/>
        <family val="2"/>
        <scheme val="minor"/>
      </rPr>
      <t xml:space="preserve"> ƛ</t>
    </r>
    <r>
      <rPr>
        <vertAlign val="subscript"/>
        <sz val="12"/>
        <color theme="1" tint="0.249977111117893"/>
        <rFont val="Calibri"/>
        <family val="2"/>
        <scheme val="minor"/>
      </rPr>
      <t>C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 tint="0.249977111117893"/>
        <rFont val="Calibri"/>
        <family val="2"/>
        <scheme val="minor"/>
      </rPr>
      <t xml:space="preserve">,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0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vertAlign val="subscript"/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</si>
  <si>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 tint="0.249977111117893"/>
        <rFont val="Calibri"/>
        <family val="2"/>
        <scheme val="minor"/>
      </rPr>
      <t xml:space="preserve"> ƛ</t>
    </r>
    <r>
      <rPr>
        <vertAlign val="subscript"/>
        <sz val="12"/>
        <color theme="1" tint="0.249977111117893"/>
        <rFont val="Calibri"/>
        <family val="2"/>
        <scheme val="minor"/>
      </rPr>
      <t>C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 tint="0.249977111117893"/>
        <rFont val="Calibri"/>
        <family val="2"/>
        <scheme val="minor"/>
      </rPr>
      <t xml:space="preserve"> ƛ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 tint="0.249977111117893"/>
        <rFont val="Calibri"/>
        <family val="2"/>
        <scheme val="minor"/>
      </rPr>
      <t xml:space="preserve">, 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 tint="0.249977111117893"/>
        <rFont val="Calibri"/>
        <family val="2"/>
        <scheme val="minor"/>
      </rPr>
      <t xml:space="preserve">m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 tint="0.249977111117893"/>
        <rFont val="Calibri"/>
        <family val="2"/>
        <scheme val="minor"/>
      </rPr>
      <t xml:space="preserve"> m</t>
    </r>
    <r>
      <rPr>
        <vertAlign val="subscript"/>
        <sz val="12"/>
        <color theme="1" tint="0.249977111117893"/>
        <rFont val="Calibri"/>
        <family val="2"/>
        <scheme val="minor"/>
      </rPr>
      <t>0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 tint="0.249977111117893"/>
        <rFont val="Calibri"/>
        <family val="2"/>
        <scheme val="minor"/>
      </rPr>
      <t>,  α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</si>
  <si>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 tint="0.249977111117893"/>
        <rFont val="Calibri"/>
        <family val="2"/>
        <scheme val="minor"/>
      </rPr>
      <t xml:space="preserve"> 1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 tint="0.249977111117893"/>
        <rFont val="Calibri"/>
        <family val="2"/>
        <scheme val="minor"/>
      </rPr>
      <t xml:space="preserve"> 2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</si>
  <si>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 tint="0.249977111117893"/>
        <rFont val="Calibri"/>
        <family val="2"/>
        <scheme val="minor"/>
      </rPr>
      <t xml:space="preserve"> 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 tint="0.249977111117893"/>
        <rFont val="Calibri"/>
        <family val="2"/>
        <scheme val="minor"/>
      </rPr>
      <t xml:space="preserve"> ƛ </t>
    </r>
    <r>
      <rPr>
        <b/>
        <sz val="12"/>
        <color rgb="FFC00000"/>
        <rFont val="Calibri"/>
        <family val="2"/>
        <scheme val="minor"/>
      </rPr>
      <t>}</t>
    </r>
  </si>
  <si>
    <r>
      <t>β</t>
    </r>
    <r>
      <rPr>
        <i/>
        <vertAlign val="subscript"/>
        <sz val="12"/>
        <color theme="1" tint="0.249977111117893"/>
        <rFont val="Calibri"/>
        <family val="2"/>
        <scheme val="minor"/>
      </rPr>
      <t>r</t>
    </r>
  </si>
  <si>
    <r>
      <t>β</t>
    </r>
    <r>
      <rPr>
        <i/>
        <vertAlign val="subscript"/>
        <sz val="12"/>
        <color theme="1" tint="0.249977111117893"/>
        <rFont val="Calibri"/>
        <family val="2"/>
        <scheme val="minor"/>
      </rPr>
      <t>ρ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</si>
  <si>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 tint="0.249977111117893"/>
        <rFont val="Calibri"/>
        <family val="2"/>
        <scheme val="minor"/>
      </rPr>
      <t xml:space="preserve"> 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r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</si>
  <si>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 tint="0.249977111117893"/>
        <rFont val="Calibri"/>
        <family val="2"/>
        <scheme val="minor"/>
      </rPr>
      <t xml:space="preserve"> 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r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 tint="0.249977111117893"/>
        <rFont val="Calibri"/>
        <family val="2"/>
        <scheme val="minor"/>
      </rPr>
      <t xml:space="preserve">,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 tint="0.249977111117893"/>
        <rFont val="Calibri"/>
        <family val="2"/>
        <scheme val="minor"/>
      </rPr>
      <t xml:space="preserve"> M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</si>
  <si>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t>Fine-structure</t>
  </si>
  <si>
    <r>
      <t>m</t>
    </r>
    <r>
      <rPr>
        <vertAlign val="superscript"/>
        <sz val="11"/>
        <color theme="1" tint="0.34998626667073579"/>
        <rFont val="Calibri"/>
        <family val="2"/>
        <scheme val="minor"/>
      </rPr>
      <t>3</t>
    </r>
    <r>
      <rPr>
        <sz val="11"/>
        <color theme="1" tint="0.34998626667073579"/>
        <rFont val="Calibri"/>
        <family val="2"/>
        <scheme val="minor"/>
      </rPr>
      <t xml:space="preserve"> / </t>
    </r>
    <r>
      <rPr>
        <i/>
        <sz val="11"/>
        <color theme="1" tint="0.34998626667073579"/>
        <rFont val="Calibri"/>
        <family val="2"/>
        <scheme val="minor"/>
      </rPr>
      <t>kgs</t>
    </r>
    <r>
      <rPr>
        <i/>
        <vertAlign val="superscript"/>
        <sz val="11"/>
        <color theme="1" tint="0.34998626667073579"/>
        <rFont val="Calibri"/>
        <family val="2"/>
        <scheme val="minor"/>
      </rPr>
      <t>2</t>
    </r>
  </si>
  <si>
    <r>
      <rPr>
        <b/>
        <i/>
        <sz val="12"/>
        <color theme="0"/>
        <rFont val="Calibri"/>
        <family val="2"/>
        <scheme val="minor"/>
      </rPr>
      <t>m</t>
    </r>
    <r>
      <rPr>
        <b/>
        <vertAlign val="subscript"/>
        <sz val="12"/>
        <color theme="0"/>
        <rFont val="Calibri"/>
        <family val="2"/>
        <scheme val="minor"/>
      </rPr>
      <t>0</t>
    </r>
    <r>
      <rPr>
        <b/>
        <sz val="12"/>
        <color theme="0"/>
        <rFont val="Calibri"/>
        <family val="2"/>
        <scheme val="minor"/>
      </rPr>
      <t xml:space="preserve"> (</t>
    </r>
    <r>
      <rPr>
        <b/>
        <i/>
        <sz val="12"/>
        <color theme="0"/>
        <rFont val="Calibri"/>
        <family val="2"/>
        <scheme val="minor"/>
      </rPr>
      <t>m</t>
    </r>
    <r>
      <rPr>
        <b/>
        <sz val="12"/>
        <color theme="0"/>
        <rFont val="Calibri"/>
        <family val="2"/>
        <scheme val="minor"/>
      </rPr>
      <t>)</t>
    </r>
  </si>
  <si>
    <r>
      <rPr>
        <b/>
        <i/>
        <sz val="12"/>
        <color theme="0"/>
        <rFont val="Calibri"/>
        <family val="2"/>
        <scheme val="minor"/>
      </rPr>
      <t>ƛ</t>
    </r>
    <r>
      <rPr>
        <b/>
        <vertAlign val="subscript"/>
        <sz val="12"/>
        <color theme="0"/>
        <rFont val="Calibri"/>
        <family val="2"/>
        <scheme val="minor"/>
      </rPr>
      <t>C</t>
    </r>
    <r>
      <rPr>
        <b/>
        <i/>
        <sz val="12"/>
        <color theme="0"/>
        <rFont val="Calibri"/>
        <family val="2"/>
        <scheme val="minor"/>
      </rPr>
      <t>m</t>
    </r>
    <r>
      <rPr>
        <b/>
        <vertAlign val="subscript"/>
        <sz val="12"/>
        <color theme="0"/>
        <rFont val="Calibri"/>
        <family val="2"/>
        <scheme val="minor"/>
      </rPr>
      <t>0</t>
    </r>
    <r>
      <rPr>
        <b/>
        <sz val="12"/>
        <color theme="0"/>
        <rFont val="Calibri"/>
        <family val="2"/>
        <scheme val="minor"/>
      </rPr>
      <t xml:space="preserve"> (</t>
    </r>
    <r>
      <rPr>
        <b/>
        <i/>
        <sz val="12"/>
        <color theme="0"/>
        <rFont val="Calibri"/>
        <family val="2"/>
        <scheme val="minor"/>
      </rPr>
      <t>kgm</t>
    </r>
    <r>
      <rPr>
        <b/>
        <sz val="12"/>
        <color theme="0"/>
        <rFont val="Calibri"/>
        <family val="2"/>
        <scheme val="minor"/>
      </rPr>
      <t>)</t>
    </r>
  </si>
  <si>
    <r>
      <t>β</t>
    </r>
    <r>
      <rPr>
        <b/>
        <vertAlign val="subscript"/>
        <sz val="12"/>
        <color theme="1" tint="0.249977111117893"/>
        <rFont val="Calibri"/>
        <family val="2"/>
        <scheme val="minor"/>
      </rPr>
      <t>p</t>
    </r>
    <r>
      <rPr>
        <b/>
        <sz val="12"/>
        <color theme="1" tint="0.249977111117893"/>
        <rFont val="Calibri"/>
        <family val="2"/>
        <scheme val="minor"/>
      </rPr>
      <t xml:space="preserve"> , β</t>
    </r>
    <r>
      <rPr>
        <b/>
        <vertAlign val="subscript"/>
        <sz val="12"/>
        <color theme="1" tint="0.249977111117893"/>
        <rFont val="Calibri"/>
        <family val="2"/>
        <scheme val="minor"/>
      </rPr>
      <t>v</t>
    </r>
  </si>
  <si>
    <r>
      <rPr>
        <b/>
        <sz val="12"/>
        <color theme="1" tint="0.249977111117893"/>
        <rFont val="Calibri"/>
        <family val="2"/>
        <scheme val="minor"/>
      </rPr>
      <t>β</t>
    </r>
    <r>
      <rPr>
        <b/>
        <i/>
        <vertAlign val="subscript"/>
        <sz val="12"/>
        <color theme="1" tint="0.249977111117893"/>
        <rFont val="Calibri"/>
        <family val="2"/>
        <scheme val="minor"/>
      </rPr>
      <t>s</t>
    </r>
  </si>
  <si>
    <r>
      <t>ƛ</t>
    </r>
    <r>
      <rPr>
        <i/>
        <sz val="12"/>
        <color theme="1" tint="0.249977111117893"/>
        <rFont val="Calibri"/>
        <family val="2"/>
        <scheme val="minor"/>
      </rPr>
      <t>m</t>
    </r>
    <r>
      <rPr>
        <sz val="12"/>
        <color theme="1" tint="0.249977111117893"/>
        <rFont val="Calibri"/>
        <family val="2"/>
        <scheme val="minor"/>
      </rPr>
      <t xml:space="preserve"> = </t>
    </r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</si>
  <si>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r</t>
    </r>
    <r>
      <rPr>
        <vertAlign val="subscript"/>
        <sz val="12"/>
        <color theme="1"/>
        <rFont val="Calibri"/>
        <family val="2"/>
        <scheme val="minor"/>
      </rPr>
      <t>s</t>
    </r>
    <r>
      <rPr>
        <sz val="12"/>
        <color theme="1"/>
        <rFont val="Calibri"/>
        <family val="2"/>
        <scheme val="minor"/>
      </rPr>
      <t xml:space="preserve"> =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2GM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c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</si>
  <si>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t xml:space="preserve">F =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GMm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r</t>
    </r>
    <r>
      <rPr>
        <i/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</si>
  <si>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sz val="12"/>
        <rFont val="Calibri"/>
        <family val="2"/>
        <scheme val="minor"/>
      </rPr>
      <t>U</t>
    </r>
    <r>
      <rPr>
        <vertAlign val="subscript"/>
        <sz val="12"/>
        <rFont val="Calibri"/>
        <family val="2"/>
        <scheme val="minor"/>
      </rPr>
      <t>g</t>
    </r>
    <r>
      <rPr>
        <sz val="12"/>
        <rFont val="Calibri"/>
        <family val="2"/>
        <scheme val="minor"/>
      </rPr>
      <t xml:space="preserve"> =</t>
    </r>
    <r>
      <rPr>
        <b/>
        <sz val="12"/>
        <color rgb="FFC00000"/>
        <rFont val="Calibri"/>
        <family val="2"/>
        <scheme val="minor"/>
      </rPr>
      <t xml:space="preserve"> </t>
    </r>
    <r>
      <rPr>
        <b/>
        <sz val="12"/>
        <rFont val="Calibri"/>
        <family val="2"/>
        <scheme val="minor"/>
      </rPr>
      <t xml:space="preserve">- </t>
    </r>
    <r>
      <rPr>
        <b/>
        <sz val="12"/>
        <color rgb="FFC00000"/>
        <rFont val="Calibri"/>
        <family val="2"/>
        <scheme val="minor"/>
      </rPr>
      <t xml:space="preserve">{ </t>
    </r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b/>
        <sz val="12"/>
        <color rgb="FFC00000"/>
        <rFont val="Calibri"/>
        <family val="2"/>
        <scheme val="minor"/>
      </rPr>
      <t xml:space="preserve">}{ </t>
    </r>
    <r>
      <rPr>
        <i/>
        <sz val="12"/>
        <color theme="1" tint="0.249977111117893"/>
        <rFont val="Calibri"/>
        <family val="2"/>
        <scheme val="minor"/>
      </rPr>
      <t xml:space="preserve">r </t>
    </r>
    <r>
      <rPr>
        <b/>
        <sz val="12"/>
        <color rgb="FFC00000"/>
        <rFont val="Calibri"/>
        <family val="2"/>
        <scheme val="minor"/>
      </rPr>
      <t>}</t>
    </r>
    <r>
      <rPr>
        <i/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 xml:space="preserve">{ </t>
    </r>
    <r>
      <rPr>
        <i/>
        <sz val="12"/>
        <color theme="1" tint="0.249977111117893"/>
        <rFont val="Calibri"/>
        <family val="2"/>
        <scheme val="minor"/>
      </rPr>
      <t xml:space="preserve">M </t>
    </r>
    <r>
      <rPr>
        <b/>
        <sz val="12"/>
        <color rgb="FFC00000"/>
        <rFont val="Calibri"/>
        <family val="2"/>
        <scheme val="minor"/>
      </rPr>
      <t xml:space="preserve">}{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b/>
        <sz val="12"/>
        <color rgb="FFC00000"/>
        <rFont val="Calibri"/>
        <family val="2"/>
        <scheme val="minor"/>
      </rPr>
      <t>}</t>
    </r>
    <r>
      <rPr>
        <i/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 xml:space="preserve">{ </t>
    </r>
    <r>
      <rPr>
        <i/>
        <sz val="12"/>
        <color theme="1" tint="0.249977111117893"/>
        <rFont val="Calibri"/>
        <family val="2"/>
        <scheme val="minor"/>
      </rPr>
      <t xml:space="preserve">m </t>
    </r>
    <r>
      <rPr>
        <b/>
        <sz val="12"/>
        <color rgb="FFC00000"/>
        <rFont val="Calibri"/>
        <family val="2"/>
        <scheme val="minor"/>
      </rPr>
      <t xml:space="preserve">}{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b/>
        <sz val="12"/>
        <color rgb="FFC00000"/>
        <rFont val="Calibri"/>
        <family val="2"/>
        <scheme val="minor"/>
      </rPr>
      <t>}</t>
    </r>
    <r>
      <rPr>
        <b/>
        <sz val="12"/>
        <rFont val="Calibri"/>
        <family val="2"/>
        <scheme val="minor"/>
      </rPr>
      <t xml:space="preserve"> </t>
    </r>
    <r>
      <rPr>
        <b/>
        <i/>
        <sz val="12"/>
        <rFont val="Calibri"/>
        <family val="2"/>
        <scheme val="minor"/>
      </rPr>
      <t>E</t>
    </r>
    <r>
      <rPr>
        <b/>
        <vertAlign val="subscript"/>
        <sz val="12"/>
        <rFont val="Calibri"/>
        <family val="2"/>
        <scheme val="minor"/>
      </rPr>
      <t>P</t>
    </r>
  </si>
  <si>
    <r>
      <rPr>
        <sz val="12"/>
        <rFont val="Calibri"/>
        <family val="2"/>
        <scheme val="minor"/>
      </rPr>
      <t xml:space="preserve">g = - </t>
    </r>
    <r>
      <rPr>
        <b/>
        <sz val="12"/>
        <color rgb="FFC00000"/>
        <rFont val="Calibri"/>
        <family val="2"/>
        <scheme val="minor"/>
      </rPr>
      <t xml:space="preserve">{ </t>
    </r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b/>
        <sz val="12"/>
        <color rgb="FFC00000"/>
        <rFont val="Calibri"/>
        <family val="2"/>
        <scheme val="minor"/>
      </rPr>
      <t xml:space="preserve">}{ </t>
    </r>
    <r>
      <rPr>
        <i/>
        <sz val="12"/>
        <color theme="1" tint="0.249977111117893"/>
        <rFont val="Calibri"/>
        <family val="2"/>
        <scheme val="minor"/>
      </rPr>
      <t xml:space="preserve">r </t>
    </r>
    <r>
      <rPr>
        <b/>
        <sz val="12"/>
        <color rgb="FFC00000"/>
        <rFont val="Calibri"/>
        <family val="2"/>
        <scheme val="minor"/>
      </rPr>
      <t>}</t>
    </r>
    <r>
      <rPr>
        <i/>
        <sz val="12"/>
        <color theme="1" tint="0.249977111117893"/>
        <rFont val="Calibri"/>
        <family val="2"/>
        <scheme val="minor"/>
      </rPr>
      <t xml:space="preserve">, </t>
    </r>
    <r>
      <rPr>
        <b/>
        <sz val="12"/>
        <color rgb="FFC00000"/>
        <rFont val="Calibri"/>
        <family val="2"/>
        <scheme val="minor"/>
      </rPr>
      <t xml:space="preserve">{ </t>
    </r>
    <r>
      <rPr>
        <i/>
        <sz val="12"/>
        <color theme="1" tint="0.249977111117893"/>
        <rFont val="Calibri"/>
        <family val="2"/>
        <scheme val="minor"/>
      </rPr>
      <t xml:space="preserve">M </t>
    </r>
    <r>
      <rPr>
        <b/>
        <sz val="12"/>
        <color rgb="FFC00000"/>
        <rFont val="Calibri"/>
        <family val="2"/>
        <scheme val="minor"/>
      </rPr>
      <t xml:space="preserve">}{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b/>
        <sz val="12"/>
        <color rgb="FFC00000"/>
        <rFont val="Calibri"/>
        <family val="2"/>
        <scheme val="minor"/>
      </rPr>
      <t>}</t>
    </r>
    <r>
      <rPr>
        <i/>
        <sz val="12"/>
        <color theme="1" tint="0.249977111117893"/>
        <rFont val="Calibri"/>
        <family val="2"/>
        <scheme val="minor"/>
      </rPr>
      <t>,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 xml:space="preserve">{ </t>
    </r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b/>
        <sz val="12"/>
        <color rgb="FFC00000"/>
        <rFont val="Calibri"/>
        <family val="2"/>
        <scheme val="minor"/>
      </rPr>
      <t xml:space="preserve">}{ </t>
    </r>
    <r>
      <rPr>
        <i/>
        <sz val="12"/>
        <color theme="1" tint="0.249977111117893"/>
        <rFont val="Calibri"/>
        <family val="2"/>
        <scheme val="minor"/>
      </rPr>
      <t>r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b/>
        <i/>
        <sz val="12"/>
        <rFont val="Calibri"/>
        <family val="2"/>
        <scheme val="minor"/>
      </rPr>
      <t xml:space="preserve"> a</t>
    </r>
    <r>
      <rPr>
        <b/>
        <vertAlign val="subscript"/>
        <sz val="12"/>
        <rFont val="Calibri"/>
        <family val="2"/>
        <scheme val="minor"/>
      </rPr>
      <t>P</t>
    </r>
  </si>
  <si>
    <r>
      <rPr>
        <sz val="12"/>
        <rFont val="Calibri"/>
        <family val="2"/>
        <scheme val="minor"/>
      </rPr>
      <t>F =</t>
    </r>
    <r>
      <rPr>
        <b/>
        <sz val="12"/>
        <color rgb="FFC00000"/>
        <rFont val="Calibri"/>
        <family val="2"/>
        <scheme val="minor"/>
      </rPr>
      <t xml:space="preserve"> { </t>
    </r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b/>
        <sz val="12"/>
        <color rgb="FFC00000"/>
        <rFont val="Calibri"/>
        <family val="2"/>
        <scheme val="minor"/>
      </rPr>
      <t xml:space="preserve">}{ </t>
    </r>
    <r>
      <rPr>
        <i/>
        <sz val="12"/>
        <color theme="1" tint="0.249977111117893"/>
        <rFont val="Calibri"/>
        <family val="2"/>
        <scheme val="minor"/>
      </rPr>
      <t xml:space="preserve">r </t>
    </r>
    <r>
      <rPr>
        <b/>
        <sz val="12"/>
        <color rgb="FFC00000"/>
        <rFont val="Calibri"/>
        <family val="2"/>
        <scheme val="minor"/>
      </rPr>
      <t>}</t>
    </r>
    <r>
      <rPr>
        <i/>
        <sz val="12"/>
        <color theme="1" tint="0.249977111117893"/>
        <rFont val="Calibri"/>
        <family val="2"/>
        <scheme val="minor"/>
      </rPr>
      <t xml:space="preserve">, </t>
    </r>
    <r>
      <rPr>
        <b/>
        <sz val="12"/>
        <color rgb="FFC00000"/>
        <rFont val="Calibri"/>
        <family val="2"/>
        <scheme val="minor"/>
      </rPr>
      <t xml:space="preserve">{ </t>
    </r>
    <r>
      <rPr>
        <i/>
        <sz val="12"/>
        <color theme="1" tint="0.249977111117893"/>
        <rFont val="Calibri"/>
        <family val="2"/>
        <scheme val="minor"/>
      </rPr>
      <t xml:space="preserve">M </t>
    </r>
    <r>
      <rPr>
        <b/>
        <sz val="12"/>
        <color rgb="FFC00000"/>
        <rFont val="Calibri"/>
        <family val="2"/>
        <scheme val="minor"/>
      </rPr>
      <t xml:space="preserve">}{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b/>
        <sz val="12"/>
        <color rgb="FFC00000"/>
        <rFont val="Calibri"/>
        <family val="2"/>
        <scheme val="minor"/>
      </rPr>
      <t>}</t>
    </r>
    <r>
      <rPr>
        <i/>
        <sz val="12"/>
        <color theme="1" tint="0.249977111117893"/>
        <rFont val="Calibri"/>
        <family val="2"/>
        <scheme val="minor"/>
      </rPr>
      <t xml:space="preserve">, </t>
    </r>
    <r>
      <rPr>
        <b/>
        <sz val="12"/>
        <color rgb="FFC00000"/>
        <rFont val="Calibri"/>
        <family val="2"/>
        <scheme val="minor"/>
      </rPr>
      <t xml:space="preserve">{ </t>
    </r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b/>
        <sz val="12"/>
        <color rgb="FFC00000"/>
        <rFont val="Calibri"/>
        <family val="2"/>
        <scheme val="minor"/>
      </rPr>
      <t xml:space="preserve">}{ </t>
    </r>
    <r>
      <rPr>
        <i/>
        <sz val="12"/>
        <color theme="1" tint="0.249977111117893"/>
        <rFont val="Calibri"/>
        <family val="2"/>
        <scheme val="minor"/>
      </rPr>
      <t>r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 tint="0.249977111117893"/>
        <rFont val="Calibri"/>
        <family val="2"/>
        <scheme val="minor"/>
      </rPr>
      <t>,</t>
    </r>
    <r>
      <rPr>
        <i/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 xml:space="preserve">{ </t>
    </r>
    <r>
      <rPr>
        <i/>
        <sz val="12"/>
        <color theme="1" tint="0.249977111117893"/>
        <rFont val="Calibri"/>
        <family val="2"/>
        <scheme val="minor"/>
      </rPr>
      <t xml:space="preserve">m </t>
    </r>
    <r>
      <rPr>
        <b/>
        <sz val="12"/>
        <color rgb="FFC00000"/>
        <rFont val="Calibri"/>
        <family val="2"/>
        <scheme val="minor"/>
      </rPr>
      <t xml:space="preserve">}{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b/>
        <sz val="12"/>
        <color rgb="FFC00000"/>
        <rFont val="Calibri"/>
        <family val="2"/>
        <scheme val="minor"/>
      </rPr>
      <t>}</t>
    </r>
    <r>
      <rPr>
        <b/>
        <i/>
        <sz val="12"/>
        <rFont val="Calibri"/>
        <family val="2"/>
        <scheme val="minor"/>
      </rPr>
      <t xml:space="preserve"> F</t>
    </r>
    <r>
      <rPr>
        <b/>
        <vertAlign val="subscript"/>
        <sz val="12"/>
        <rFont val="Calibri"/>
        <family val="2"/>
        <scheme val="minor"/>
      </rPr>
      <t>P</t>
    </r>
  </si>
  <si>
    <r>
      <rPr>
        <i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=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ℏ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ƛ </t>
    </r>
    <r>
      <rPr>
        <b/>
        <sz val="12"/>
        <color rgb="FFC00000"/>
        <rFont val="Calibri"/>
        <family val="2"/>
        <scheme val="minor"/>
      </rPr>
      <t>}</t>
    </r>
  </si>
  <si>
    <r>
      <rPr>
        <i/>
        <sz val="12"/>
        <color theme="1"/>
        <rFont val="Calibri"/>
        <family val="2"/>
        <scheme val="minor"/>
      </rPr>
      <t>E</t>
    </r>
    <r>
      <rPr>
        <sz val="12"/>
        <color theme="1"/>
        <rFont val="Calibri"/>
        <family val="2"/>
        <scheme val="minor"/>
      </rPr>
      <t xml:space="preserve"> =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ℏ</t>
    </r>
    <r>
      <rPr>
        <i/>
        <sz val="12"/>
        <color theme="1"/>
        <rFont val="Calibri"/>
        <family val="2"/>
        <scheme val="minor"/>
      </rPr>
      <t>c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ƛ </t>
    </r>
    <r>
      <rPr>
        <b/>
        <sz val="12"/>
        <color rgb="FFC00000"/>
        <rFont val="Calibri"/>
        <family val="2"/>
        <scheme val="minor"/>
      </rPr>
      <t>}</t>
    </r>
  </si>
  <si>
    <r>
      <rPr>
        <i/>
        <sz val="12"/>
        <color theme="1"/>
        <rFont val="Calibri"/>
        <family val="2"/>
        <scheme val="minor"/>
      </rPr>
      <t>ƛ</t>
    </r>
    <r>
      <rPr>
        <sz val="12"/>
        <color theme="1"/>
        <rFont val="Calibri"/>
        <family val="2"/>
        <scheme val="minor"/>
      </rPr>
      <t xml:space="preserve"> =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ℏ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mv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</si>
  <si>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i/>
        <sz val="12"/>
        <color theme="1"/>
        <rFont val="Calibri"/>
        <family val="2"/>
        <scheme val="minor"/>
      </rPr>
      <t>ƛ</t>
    </r>
    <r>
      <rPr>
        <i/>
        <vertAlign val="subscript"/>
        <sz val="12"/>
        <color theme="1"/>
        <rFont val="Calibri"/>
        <family val="2"/>
        <scheme val="minor"/>
      </rPr>
      <t>C</t>
    </r>
    <r>
      <rPr>
        <sz val="12"/>
        <color theme="1"/>
        <rFont val="Calibri"/>
        <family val="2"/>
        <scheme val="minor"/>
      </rPr>
      <t xml:space="preserve"> =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ℏ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mc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</si>
  <si>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t xml:space="preserve">	ℏ =</t>
  </si>
  <si>
    <t>G =</t>
  </si>
  <si>
    <r>
      <t>kgm</t>
    </r>
    <r>
      <rPr>
        <b/>
        <vertAlign val="superscript"/>
        <sz val="12"/>
        <color theme="1" tint="0.249977111117893"/>
        <rFont val="Calibri"/>
        <family val="2"/>
        <scheme val="minor"/>
      </rPr>
      <t>2</t>
    </r>
    <r>
      <rPr>
        <b/>
        <i/>
        <sz val="12"/>
        <color theme="1" tint="0.249977111117893"/>
        <rFont val="Calibri"/>
        <family val="2"/>
        <scheme val="minor"/>
      </rPr>
      <t xml:space="preserve"> / s</t>
    </r>
  </si>
  <si>
    <r>
      <t>m</t>
    </r>
    <r>
      <rPr>
        <b/>
        <vertAlign val="superscript"/>
        <sz val="12"/>
        <color theme="1" tint="0.249977111117893"/>
        <rFont val="Calibri"/>
        <family val="2"/>
        <scheme val="minor"/>
      </rPr>
      <t>3</t>
    </r>
    <r>
      <rPr>
        <b/>
        <i/>
        <sz val="12"/>
        <color theme="1" tint="0.249977111117893"/>
        <rFont val="Calibri"/>
        <family val="2"/>
        <scheme val="minor"/>
      </rPr>
      <t xml:space="preserve"> / kgs</t>
    </r>
    <r>
      <rPr>
        <b/>
        <vertAlign val="superscript"/>
        <sz val="12"/>
        <color theme="1" tint="0.249977111117893"/>
        <rFont val="Calibri"/>
        <family val="2"/>
        <scheme val="minor"/>
      </rPr>
      <t>2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</si>
  <si>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l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 xml:space="preserve">2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</si>
  <si>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l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</si>
  <si>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v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c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rFont val="Calibri"/>
        <family val="2"/>
        <scheme val="minor"/>
      </rPr>
      <t xml:space="preserve">,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 tint="0.249977111117893"/>
        <rFont val="Calibri"/>
        <family val="2"/>
        <scheme val="minor"/>
      </rPr>
      <t xml:space="preserve"> ƛ </t>
    </r>
    <r>
      <rPr>
        <i/>
        <sz val="12"/>
        <color theme="1" tint="0.249977111117893"/>
        <rFont val="Calibri"/>
        <family val="2"/>
        <scheme val="minor"/>
      </rPr>
      <t>t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T </t>
    </r>
    <r>
      <rPr>
        <b/>
        <sz val="12"/>
        <color rgb="FFC00000"/>
        <rFont val="Calibri"/>
        <family val="2"/>
        <scheme val="minor"/>
      </rPr>
      <t>}</t>
    </r>
  </si>
  <si>
    <r>
      <t>R</t>
    </r>
    <r>
      <rPr>
        <vertAlign val="subscript"/>
        <sz val="12"/>
        <color theme="1" tint="0.249977111117893"/>
        <rFont val="Calibri"/>
        <family val="2"/>
        <scheme val="minor"/>
      </rPr>
      <t>∞</t>
    </r>
  </si>
  <si>
    <r>
      <t>hc R</t>
    </r>
    <r>
      <rPr>
        <vertAlign val="subscript"/>
        <sz val="12"/>
        <color theme="1" tint="0.249977111117893"/>
        <rFont val="Calibri"/>
        <family val="2"/>
        <scheme val="minor"/>
      </rPr>
      <t>∞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</si>
  <si>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l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rgb="FFC00000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rgb="FFC00000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bscript"/>
        <sz val="12"/>
        <color rgb="FFC00000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</si>
  <si>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 xml:space="preserve">{ </t>
    </r>
    <r>
      <rPr>
        <sz val="12"/>
        <rFont val="Calibri"/>
        <family val="2"/>
        <scheme val="minor"/>
      </rPr>
      <t xml:space="preserve">1 </t>
    </r>
    <r>
      <rPr>
        <b/>
        <sz val="12"/>
        <color rgb="FFC00000"/>
        <rFont val="Calibri"/>
        <family val="2"/>
        <scheme val="minor"/>
      </rPr>
      <t xml:space="preserve">}{ </t>
    </r>
    <r>
      <rPr>
        <sz val="12"/>
        <rFont val="Calibri"/>
        <family val="2"/>
        <scheme val="minor"/>
      </rPr>
      <t>2</t>
    </r>
    <r>
      <rPr>
        <b/>
        <sz val="12"/>
        <color rgb="FFC00000"/>
        <rFont val="Calibri"/>
        <family val="2"/>
        <scheme val="minor"/>
      </rPr>
      <t xml:space="preserve"> }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e</t>
    </r>
    <r>
      <rPr>
        <sz val="12"/>
        <color theme="1"/>
        <rFont val="Calibri"/>
        <family val="2"/>
        <scheme val="minor"/>
      </rPr>
      <t xml:space="preserve"> α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 { </t>
    </r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</si>
  <si>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rFont val="Calibri"/>
        <family val="2"/>
        <scheme val="minor"/>
      </rPr>
      <t xml:space="preserve"> 1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2 </t>
    </r>
    <r>
      <rPr>
        <b/>
        <sz val="12"/>
        <color rgb="FFC00000"/>
        <rFont val="Calibri"/>
        <family val="2"/>
        <scheme val="minor"/>
      </rPr>
      <t>}  {</t>
    </r>
    <r>
      <rPr>
        <sz val="12"/>
        <rFont val="Calibri"/>
        <family val="2"/>
        <scheme val="minor"/>
      </rPr>
      <t xml:space="preserve"> 1 </t>
    </r>
    <r>
      <rPr>
        <b/>
        <sz val="12"/>
        <color rgb="FFC00000"/>
        <rFont val="Calibri"/>
        <family val="2"/>
        <scheme val="minor"/>
      </rPr>
      <t xml:space="preserve">}{ </t>
    </r>
    <r>
      <rPr>
        <sz val="12"/>
        <rFont val="Calibri"/>
        <family val="2"/>
        <scheme val="minor"/>
      </rPr>
      <t xml:space="preserve">2π </t>
    </r>
    <r>
      <rPr>
        <b/>
        <sz val="12"/>
        <color rgb="FFC00000"/>
        <rFont val="Calibri"/>
        <family val="2"/>
        <scheme val="minor"/>
      </rPr>
      <t>}  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e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 xml:space="preserve">}{ </t>
    </r>
    <r>
      <rPr>
        <i/>
        <sz val="12"/>
        <color theme="1"/>
        <rFont val="Calibri"/>
        <family val="2"/>
        <scheme val="minor"/>
      </rPr>
      <t>m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rFont val="Calibri"/>
        <family val="2"/>
        <scheme val="minor"/>
      </rPr>
      <t xml:space="preserve">  α</t>
    </r>
    <r>
      <rPr>
        <vertAlign val="superscript"/>
        <sz val="12"/>
        <rFont val="Calibri"/>
        <family val="2"/>
        <scheme val="minor"/>
      </rPr>
      <t>2</t>
    </r>
    <r>
      <rPr>
        <sz val="12"/>
        <rFont val="Calibri"/>
        <family val="2"/>
        <scheme val="minor"/>
      </rPr>
      <t xml:space="preserve">  </t>
    </r>
    <r>
      <rPr>
        <b/>
        <sz val="12"/>
        <color rgb="FFC00000"/>
        <rFont val="Calibri"/>
        <family val="2"/>
        <scheme val="minor"/>
      </rPr>
      <t>{</t>
    </r>
    <r>
      <rPr>
        <sz val="12"/>
        <rFont val="Calibri"/>
        <family val="2"/>
        <scheme val="minor"/>
      </rPr>
      <t xml:space="preserve"> 1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l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</si>
  <si>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 xml:space="preserve">{ </t>
    </r>
    <r>
      <rPr>
        <sz val="12"/>
        <rFont val="Calibri"/>
        <family val="2"/>
        <scheme val="minor"/>
      </rPr>
      <t xml:space="preserve">1 </t>
    </r>
    <r>
      <rPr>
        <b/>
        <sz val="12"/>
        <color rgb="FFC00000"/>
        <rFont val="Calibri"/>
        <family val="2"/>
        <scheme val="minor"/>
      </rPr>
      <t xml:space="preserve">}{ </t>
    </r>
    <r>
      <rPr>
        <sz val="12"/>
        <rFont val="Calibri"/>
        <family val="2"/>
        <scheme val="minor"/>
      </rPr>
      <t>2</t>
    </r>
    <r>
      <rPr>
        <b/>
        <sz val="12"/>
        <color rgb="FFC00000"/>
        <rFont val="Calibri"/>
        <family val="2"/>
        <scheme val="minor"/>
      </rPr>
      <t xml:space="preserve"> } 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m</t>
    </r>
    <r>
      <rPr>
        <vertAlign val="subscript"/>
        <sz val="12"/>
        <rFont val="Calibri"/>
        <family val="2"/>
        <scheme val="minor"/>
      </rPr>
      <t>e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 xml:space="preserve">}{ </t>
    </r>
    <r>
      <rPr>
        <i/>
        <sz val="12"/>
        <rFont val="Calibri"/>
        <family val="2"/>
        <scheme val="minor"/>
      </rPr>
      <t>m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 α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 </t>
    </r>
    <r>
      <rPr>
        <i/>
        <sz val="12"/>
        <color theme="1"/>
        <rFont val="Calibri"/>
        <family val="2"/>
        <scheme val="minor"/>
      </rPr>
      <t>E</t>
    </r>
    <r>
      <rPr>
        <vertAlign val="subscript"/>
        <sz val="12"/>
        <color theme="1"/>
        <rFont val="Calibri"/>
        <family val="2"/>
        <scheme val="minor"/>
      </rPr>
      <t>P</t>
    </r>
  </si>
  <si>
    <r>
      <rPr>
        <b/>
        <sz val="12"/>
        <color rgb="FFC00000"/>
        <rFont val="Calibri"/>
        <family val="2"/>
      </rPr>
      <t>{</t>
    </r>
    <r>
      <rPr>
        <sz val="12"/>
        <color theme="1"/>
        <rFont val="Calibri"/>
        <family val="2"/>
      </rPr>
      <t xml:space="preserve"> 1 </t>
    </r>
    <r>
      <rPr>
        <b/>
        <sz val="12"/>
        <color rgb="FFC00000"/>
        <rFont val="Calibri"/>
        <family val="2"/>
      </rPr>
      <t>}{</t>
    </r>
    <r>
      <rPr>
        <sz val="12"/>
        <color theme="1"/>
        <rFont val="Calibri"/>
        <family val="2"/>
      </rPr>
      <t xml:space="preserve"> 2 </t>
    </r>
    <r>
      <rPr>
        <b/>
        <sz val="12"/>
        <color rgb="FFC00000"/>
        <rFont val="Calibri"/>
        <family val="2"/>
      </rPr>
      <t>}</t>
    </r>
    <r>
      <rPr>
        <sz val="10.8"/>
        <color theme="1"/>
        <rFont val="Calibri"/>
        <family val="2"/>
      </rPr>
      <t xml:space="preserve"> </t>
    </r>
    <r>
      <rPr>
        <i/>
        <sz val="10.8"/>
        <color theme="1"/>
        <rFont val="Calibri"/>
        <family val="2"/>
      </rPr>
      <t>m</t>
    </r>
    <r>
      <rPr>
        <vertAlign val="subscript"/>
        <sz val="10.8"/>
        <color theme="1"/>
        <rFont val="Calibri"/>
        <family val="2"/>
      </rPr>
      <t>e</t>
    </r>
    <r>
      <rPr>
        <sz val="10.8"/>
        <color theme="1"/>
        <rFont val="Calibri"/>
        <family val="2"/>
      </rPr>
      <t xml:space="preserve"> </t>
    </r>
    <r>
      <rPr>
        <sz val="12"/>
        <color theme="1"/>
        <rFont val="Calibri"/>
        <family val="2"/>
      </rPr>
      <t>α</t>
    </r>
    <r>
      <rPr>
        <vertAlign val="superscript"/>
        <sz val="12"/>
        <color theme="1"/>
        <rFont val="Calibri"/>
        <family val="2"/>
      </rPr>
      <t>2</t>
    </r>
    <r>
      <rPr>
        <sz val="12"/>
        <color theme="1"/>
        <rFont val="Calibri"/>
        <family val="2"/>
      </rPr>
      <t xml:space="preserve"> </t>
    </r>
    <r>
      <rPr>
        <i/>
        <sz val="12"/>
        <color theme="1"/>
        <rFont val="Calibri"/>
        <family val="2"/>
      </rPr>
      <t>c</t>
    </r>
    <r>
      <rPr>
        <vertAlign val="superscript"/>
        <sz val="12"/>
        <color theme="1"/>
        <rFont val="Calibri"/>
        <family val="2"/>
      </rPr>
      <t>2</t>
    </r>
  </si>
  <si>
    <r>
      <rPr>
        <b/>
        <i/>
        <sz val="12"/>
        <color theme="0"/>
        <rFont val="Calibri"/>
        <family val="2"/>
        <scheme val="minor"/>
      </rPr>
      <t>T</t>
    </r>
    <r>
      <rPr>
        <b/>
        <sz val="12"/>
        <color theme="0"/>
        <rFont val="Calibri"/>
        <family val="2"/>
        <scheme val="minor"/>
      </rPr>
      <t xml:space="preserve"> (</t>
    </r>
    <r>
      <rPr>
        <b/>
        <i/>
        <sz val="12"/>
        <color theme="0"/>
        <rFont val="Calibri"/>
        <family val="2"/>
        <scheme val="minor"/>
      </rPr>
      <t>s</t>
    </r>
    <r>
      <rPr>
        <b/>
        <sz val="12"/>
        <color theme="0"/>
        <rFont val="Calibri"/>
        <family val="2"/>
        <scheme val="minor"/>
      </rPr>
      <t>)</t>
    </r>
  </si>
  <si>
    <r>
      <t>ƛ</t>
    </r>
    <r>
      <rPr>
        <b/>
        <i/>
        <sz val="12"/>
        <color theme="0"/>
        <rFont val="Calibri"/>
        <family val="2"/>
        <scheme val="minor"/>
      </rPr>
      <t>m</t>
    </r>
    <r>
      <rPr>
        <b/>
        <sz val="12"/>
        <color theme="0"/>
        <rFont val="Calibri"/>
        <family val="2"/>
        <scheme val="minor"/>
      </rPr>
      <t xml:space="preserve">, </t>
    </r>
    <r>
      <rPr>
        <b/>
        <i/>
        <sz val="12"/>
        <color theme="0"/>
        <rFont val="Calibri"/>
        <family val="2"/>
        <scheme val="minor"/>
      </rPr>
      <t>pT</t>
    </r>
  </si>
  <si>
    <r>
      <t>λ</t>
    </r>
    <r>
      <rPr>
        <vertAlign val="subscript"/>
        <sz val="12"/>
        <color theme="1" tint="0.249977111117893"/>
        <rFont val="Calibri"/>
        <family val="2"/>
        <scheme val="minor"/>
      </rPr>
      <t>H, 1</t>
    </r>
    <r>
      <rPr>
        <i/>
        <vertAlign val="subscript"/>
        <sz val="12"/>
        <color theme="1" tint="0.249977111117893"/>
        <rFont val="Calibri"/>
        <family val="2"/>
        <scheme val="minor"/>
      </rPr>
      <t>s</t>
    </r>
    <r>
      <rPr>
        <vertAlign val="subscript"/>
        <sz val="12"/>
        <color theme="1" tint="0.249977111117893"/>
        <rFont val="Calibri"/>
        <family val="2"/>
        <scheme val="minor"/>
      </rPr>
      <t>-2</t>
    </r>
    <r>
      <rPr>
        <i/>
        <vertAlign val="subscript"/>
        <sz val="12"/>
        <color theme="1" tint="0.249977111117893"/>
        <rFont val="Calibri"/>
        <family val="2"/>
        <scheme val="minor"/>
      </rPr>
      <t>p</t>
    </r>
  </si>
  <si>
    <r>
      <t>E</t>
    </r>
    <r>
      <rPr>
        <b/>
        <vertAlign val="subscript"/>
        <sz val="12"/>
        <color theme="1" tint="0.249977111117893"/>
        <rFont val="Calibri"/>
        <family val="2"/>
        <scheme val="minor"/>
      </rPr>
      <t>k</t>
    </r>
  </si>
  <si>
    <r>
      <t>Δx</t>
    </r>
    <r>
      <rPr>
        <b/>
        <i/>
        <sz val="12"/>
        <color theme="0"/>
        <rFont val="Calibri"/>
        <family val="2"/>
        <scheme val="minor"/>
      </rPr>
      <t>p</t>
    </r>
    <r>
      <rPr>
        <b/>
        <sz val="12"/>
        <color theme="0"/>
        <rFont val="Calibri"/>
        <family val="2"/>
        <scheme val="minor"/>
      </rPr>
      <t>, Δt</t>
    </r>
    <r>
      <rPr>
        <b/>
        <i/>
        <sz val="12"/>
        <color theme="0"/>
        <rFont val="Calibri"/>
        <family val="2"/>
        <scheme val="minor"/>
      </rPr>
      <t>E</t>
    </r>
    <r>
      <rPr>
        <b/>
        <vertAlign val="subscript"/>
        <sz val="12"/>
        <color theme="0"/>
        <rFont val="Calibri"/>
        <family val="2"/>
        <scheme val="minor"/>
      </rPr>
      <t>k</t>
    </r>
  </si>
  <si>
    <r>
      <t>Δx</t>
    </r>
    <r>
      <rPr>
        <b/>
        <i/>
        <sz val="12"/>
        <color theme="1" tint="0.249977111117893"/>
        <rFont val="Calibri"/>
        <family val="2"/>
        <scheme val="minor"/>
      </rPr>
      <t>p</t>
    </r>
    <r>
      <rPr>
        <b/>
        <sz val="12"/>
        <color theme="1" tint="0.249977111117893"/>
        <rFont val="Calibri"/>
        <family val="2"/>
        <scheme val="minor"/>
      </rPr>
      <t>, Δt</t>
    </r>
    <r>
      <rPr>
        <b/>
        <i/>
        <sz val="12"/>
        <color theme="1" tint="0.249977111117893"/>
        <rFont val="Calibri"/>
        <family val="2"/>
        <scheme val="minor"/>
      </rPr>
      <t>E</t>
    </r>
    <r>
      <rPr>
        <b/>
        <vertAlign val="subscript"/>
        <sz val="12"/>
        <color theme="1" tint="0.249977111117893"/>
        <rFont val="Calibri"/>
        <family val="2"/>
        <scheme val="minor"/>
      </rPr>
      <t>k</t>
    </r>
  </si>
  <si>
    <t>Proportionally consistent Planck unit sets</t>
  </si>
  <si>
    <r>
      <t xml:space="preserve">2π </t>
    </r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</si>
  <si>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 tint="0.249977111117893"/>
        <rFont val="Calibri"/>
        <family val="2"/>
        <scheme val="minor"/>
      </rPr>
      <t xml:space="preserve"> 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t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</si>
  <si>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 tint="0.249977111117893"/>
        <rFont val="Calibri"/>
        <family val="2"/>
        <scheme val="minor"/>
      </rPr>
      <t xml:space="preserve"> 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vertAlign val="superscript"/>
        <sz val="12"/>
        <color theme="1" tint="0.249977111117893"/>
        <rFont val="Calibri"/>
        <family val="2"/>
        <scheme val="minor"/>
      </rPr>
      <t>2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t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</si>
  <si>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t>E</t>
    </r>
    <r>
      <rPr>
        <b/>
        <i/>
        <vertAlign val="subscript"/>
        <sz val="12"/>
        <color theme="0"/>
        <rFont val="Calibri"/>
        <family val="2"/>
        <scheme val="minor"/>
      </rPr>
      <t>k</t>
    </r>
  </si>
  <si>
    <r>
      <t>E</t>
    </r>
    <r>
      <rPr>
        <b/>
        <i/>
        <vertAlign val="subscript"/>
        <sz val="12"/>
        <color rgb="FF7A8B4F"/>
        <rFont val="Calibri"/>
        <family val="2"/>
        <scheme val="minor"/>
      </rPr>
      <t>k</t>
    </r>
  </si>
  <si>
    <r>
      <t>E</t>
    </r>
    <r>
      <rPr>
        <b/>
        <i/>
        <vertAlign val="subscript"/>
        <sz val="14"/>
        <color theme="0"/>
        <rFont val="Calibri"/>
        <family val="2"/>
        <scheme val="minor"/>
      </rPr>
      <t>k</t>
    </r>
  </si>
  <si>
    <t>ƛm</t>
  </si>
  <si>
    <r>
      <t>e</t>
    </r>
    <r>
      <rPr>
        <vertAlign val="superscript"/>
        <sz val="22"/>
        <color rgb="FFC55B28"/>
        <rFont val="Calibri"/>
        <family val="2"/>
        <scheme val="minor"/>
      </rPr>
      <t>-</t>
    </r>
  </si>
  <si>
    <r>
      <t>ƛ</t>
    </r>
    <r>
      <rPr>
        <b/>
        <vertAlign val="subscript"/>
        <sz val="11"/>
        <color rgb="FFC65911"/>
        <rFont val="Calibri"/>
        <family val="2"/>
        <scheme val="minor"/>
      </rPr>
      <t>C</t>
    </r>
  </si>
  <si>
    <r>
      <rPr>
        <b/>
        <i/>
        <sz val="11"/>
        <color rgb="FFC65911"/>
        <rFont val="Calibri"/>
        <family val="2"/>
        <scheme val="minor"/>
      </rPr>
      <t>m</t>
    </r>
    <r>
      <rPr>
        <b/>
        <vertAlign val="subscript"/>
        <sz val="11"/>
        <color rgb="FFC65911"/>
        <rFont val="Calibri"/>
        <family val="2"/>
        <scheme val="minor"/>
      </rPr>
      <t>0</t>
    </r>
  </si>
  <si>
    <r>
      <t>T</t>
    </r>
    <r>
      <rPr>
        <b/>
        <vertAlign val="subscript"/>
        <sz val="11"/>
        <color rgb="FFC65911"/>
        <rFont val="Calibri"/>
        <family val="2"/>
        <scheme val="minor"/>
      </rPr>
      <t>λ, C</t>
    </r>
  </si>
  <si>
    <r>
      <rPr>
        <b/>
        <i/>
        <sz val="11"/>
        <color rgb="FFC65911"/>
        <rFont val="Calibri"/>
        <family val="2"/>
        <scheme val="minor"/>
      </rPr>
      <t>p</t>
    </r>
    <r>
      <rPr>
        <b/>
        <vertAlign val="subscript"/>
        <sz val="11"/>
        <color rgb="FFC65911"/>
        <rFont val="Calibri"/>
        <family val="2"/>
        <scheme val="minor"/>
      </rPr>
      <t>C</t>
    </r>
  </si>
  <si>
    <r>
      <rPr>
        <b/>
        <i/>
        <sz val="11"/>
        <color rgb="FFC65911"/>
        <rFont val="Calibri"/>
        <family val="2"/>
        <scheme val="minor"/>
      </rPr>
      <t>T</t>
    </r>
    <r>
      <rPr>
        <b/>
        <vertAlign val="subscript"/>
        <sz val="11"/>
        <color rgb="FFC65911"/>
        <rFont val="Calibri"/>
        <family val="2"/>
        <scheme val="minor"/>
      </rPr>
      <t>C</t>
    </r>
    <r>
      <rPr>
        <b/>
        <sz val="11"/>
        <color rgb="FFC65911"/>
        <rFont val="Calibri"/>
        <family val="2"/>
        <scheme val="minor"/>
      </rPr>
      <t xml:space="preserve"> </t>
    </r>
  </si>
  <si>
    <r>
      <t>E</t>
    </r>
    <r>
      <rPr>
        <b/>
        <i/>
        <vertAlign val="subscript"/>
        <sz val="12"/>
        <color rgb="FFC65911"/>
        <rFont val="Calibri"/>
        <family val="2"/>
        <scheme val="minor"/>
      </rPr>
      <t>k</t>
    </r>
  </si>
  <si>
    <r>
      <t>T</t>
    </r>
    <r>
      <rPr>
        <b/>
        <vertAlign val="subscript"/>
        <sz val="12"/>
        <color rgb="FFC65911"/>
        <rFont val="Calibri"/>
        <family val="2"/>
        <scheme val="minor"/>
      </rPr>
      <t>λ</t>
    </r>
  </si>
  <si>
    <r>
      <t>e</t>
    </r>
    <r>
      <rPr>
        <b/>
        <vertAlign val="superscript"/>
        <sz val="22"/>
        <color rgb="FF525D35"/>
        <rFont val="Calibri"/>
        <family val="2"/>
        <scheme val="minor"/>
      </rPr>
      <t>-</t>
    </r>
  </si>
  <si>
    <r>
      <t>e</t>
    </r>
    <r>
      <rPr>
        <vertAlign val="superscript"/>
        <sz val="22"/>
        <color theme="0"/>
        <rFont val="Calibri"/>
        <family val="2"/>
        <scheme val="minor"/>
      </rPr>
      <t>-</t>
    </r>
  </si>
  <si>
    <r>
      <t>β</t>
    </r>
    <r>
      <rPr>
        <b/>
        <vertAlign val="subscript"/>
        <sz val="14"/>
        <color theme="0"/>
        <rFont val="Calibri"/>
        <family val="2"/>
        <scheme val="minor"/>
      </rPr>
      <t xml:space="preserve">p </t>
    </r>
    <r>
      <rPr>
        <b/>
        <sz val="14"/>
        <color theme="0"/>
        <rFont val="Calibri"/>
        <family val="2"/>
        <scheme val="minor"/>
      </rPr>
      <t>, β</t>
    </r>
    <r>
      <rPr>
        <b/>
        <i/>
        <vertAlign val="subscript"/>
        <sz val="14"/>
        <color theme="0"/>
        <rFont val="Calibri"/>
        <family val="2"/>
        <scheme val="minor"/>
      </rPr>
      <t>v</t>
    </r>
  </si>
  <si>
    <r>
      <rPr>
        <sz val="12"/>
        <color theme="1" tint="0.249977111117893"/>
        <rFont val="Calibri"/>
        <family val="2"/>
        <scheme val="minor"/>
      </rPr>
      <t>β</t>
    </r>
    <r>
      <rPr>
        <vertAlign val="subscript"/>
        <sz val="12"/>
        <color theme="1" tint="0.249977111117893"/>
        <rFont val="Calibri"/>
        <family val="2"/>
        <scheme val="minor"/>
      </rPr>
      <t>s</t>
    </r>
  </si>
  <si>
    <r>
      <t>E</t>
    </r>
    <r>
      <rPr>
        <i/>
        <vertAlign val="subscript"/>
        <sz val="12"/>
        <color theme="1" tint="0.249977111117893"/>
        <rFont val="Calibri"/>
        <family val="2"/>
        <scheme val="minor"/>
      </rPr>
      <t>k</t>
    </r>
  </si>
  <si>
    <r>
      <t>β</t>
    </r>
    <r>
      <rPr>
        <i/>
        <vertAlign val="subscript"/>
        <sz val="12"/>
        <color theme="1" tint="0.249977111117893"/>
        <rFont val="Calibri"/>
        <family val="2"/>
        <scheme val="minor"/>
      </rPr>
      <t>v</t>
    </r>
    <r>
      <rPr>
        <sz val="12"/>
        <color theme="1" tint="0.249977111117893"/>
        <rFont val="Calibri"/>
        <family val="2"/>
        <scheme val="minor"/>
      </rPr>
      <t xml:space="preserve"> (</t>
    </r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 </t>
    </r>
    <r>
      <rPr>
        <i/>
        <sz val="12"/>
        <color theme="1" tint="0.249977111117893"/>
        <rFont val="Calibri"/>
        <family val="2"/>
        <scheme val="minor"/>
      </rPr>
      <t>t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>)</t>
    </r>
  </si>
  <si>
    <r>
      <rPr>
        <i/>
        <sz val="12"/>
        <color theme="1" tint="0.249977111117893"/>
        <rFont val="Calibri"/>
        <family val="2"/>
        <scheme val="minor"/>
      </rPr>
      <t>t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 (β</t>
    </r>
    <r>
      <rPr>
        <i/>
        <vertAlign val="subscript"/>
        <sz val="12"/>
        <color theme="1" tint="0.249977111117893"/>
        <rFont val="Calibri"/>
        <family val="2"/>
        <scheme val="minor"/>
      </rPr>
      <t>m</t>
    </r>
    <r>
      <rPr>
        <sz val="12"/>
        <color theme="1" tint="0.249977111117893"/>
        <rFont val="Calibri"/>
        <family val="2"/>
        <scheme val="minor"/>
      </rPr>
      <t xml:space="preserve"> β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β</t>
    </r>
    <r>
      <rPr>
        <vertAlign val="subscript"/>
        <sz val="12"/>
        <color theme="1" tint="0.249977111117893"/>
        <rFont val="Calibri"/>
        <family val="2"/>
        <scheme val="minor"/>
      </rPr>
      <t>v</t>
    </r>
    <r>
      <rPr>
        <sz val="12"/>
        <color theme="1" tint="0.249977111117893"/>
        <rFont val="Calibri"/>
        <family val="2"/>
        <scheme val="minor"/>
      </rPr>
      <t>)</t>
    </r>
  </si>
  <si>
    <r>
      <t>β</t>
    </r>
    <r>
      <rPr>
        <i/>
        <vertAlign val="subscript"/>
        <sz val="12"/>
        <color theme="1" tint="0.249977111117893"/>
        <rFont val="Calibri"/>
        <family val="2"/>
        <scheme val="minor"/>
      </rPr>
      <t>m</t>
    </r>
    <r>
      <rPr>
        <sz val="12"/>
        <color theme="1" tint="0.249977111117893"/>
        <rFont val="Calibri"/>
        <family val="2"/>
        <scheme val="minor"/>
      </rPr>
      <t xml:space="preserve"> β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p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</si>
  <si>
    <r>
      <t>β</t>
    </r>
    <r>
      <rPr>
        <i/>
        <vertAlign val="subscript"/>
        <sz val="12"/>
        <color theme="1" tint="0.249977111117893"/>
        <rFont val="Calibri"/>
        <family val="2"/>
        <scheme val="minor"/>
      </rPr>
      <t>m</t>
    </r>
    <r>
      <rPr>
        <sz val="12"/>
        <color theme="1" tint="0.249977111117893"/>
        <rFont val="Calibri"/>
        <family val="2"/>
        <scheme val="minor"/>
      </rPr>
      <t xml:space="preserve"> β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i/>
        <sz val="12"/>
        <color theme="1" tint="0.249977111117893"/>
        <rFont val="Calibri"/>
        <family val="2"/>
        <scheme val="minor"/>
      </rPr>
      <t xml:space="preserve"> m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</si>
  <si>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β</t>
    </r>
    <r>
      <rPr>
        <i/>
        <vertAlign val="subscript"/>
        <sz val="12"/>
        <color theme="1" tint="0.249977111117893"/>
        <rFont val="Calibri"/>
        <family val="2"/>
        <scheme val="minor"/>
      </rPr>
      <t>m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</si>
  <si>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 β</t>
    </r>
    <r>
      <rPr>
        <i/>
        <vertAlign val="subscript"/>
        <sz val="12"/>
        <color theme="1" tint="0.249977111117893"/>
        <rFont val="Calibri"/>
        <family val="2"/>
        <scheme val="minor"/>
      </rPr>
      <t>m</t>
    </r>
    <r>
      <rPr>
        <sz val="12"/>
        <color theme="1" tint="0.249977111117893"/>
        <rFont val="Calibri"/>
        <family val="2"/>
        <scheme val="minor"/>
      </rPr>
      <t xml:space="preserve"> β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</si>
  <si>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rPr>
        <i/>
        <sz val="12"/>
        <color theme="1" tint="0.249977111117893"/>
        <rFont val="Calibri"/>
        <family val="2"/>
        <scheme val="minor"/>
      </rPr>
      <t>t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 (β</t>
    </r>
    <r>
      <rPr>
        <i/>
        <vertAlign val="subscript"/>
        <sz val="12"/>
        <color theme="1" tint="0.249977111117893"/>
        <rFont val="Calibri"/>
        <family val="2"/>
        <scheme val="minor"/>
      </rPr>
      <t>m</t>
    </r>
    <r>
      <rPr>
        <sz val="12"/>
        <color theme="1" tint="0.249977111117893"/>
        <rFont val="Calibri"/>
        <family val="2"/>
        <scheme val="minor"/>
      </rPr>
      <t xml:space="preserve"> β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>)</t>
    </r>
  </si>
  <si>
    <r>
      <t>β</t>
    </r>
    <r>
      <rPr>
        <i/>
        <vertAlign val="subscript"/>
        <sz val="12"/>
        <color theme="1" tint="0.249977111117893"/>
        <rFont val="Calibri"/>
        <family val="2"/>
        <scheme val="minor"/>
      </rPr>
      <t>m</t>
    </r>
    <r>
      <rPr>
        <sz val="12"/>
        <color theme="1" tint="0.249977111117893"/>
        <rFont val="Calibri"/>
        <family val="2"/>
        <scheme val="minor"/>
      </rPr>
      <t xml:space="preserve"> β</t>
    </r>
    <r>
      <rPr>
        <vertAlign val="subscript"/>
        <sz val="12"/>
        <color theme="1" tint="0.249977111117893"/>
        <rFont val="Calibri"/>
        <family val="2"/>
        <scheme val="minor"/>
      </rPr>
      <t>s</t>
    </r>
    <r>
      <rPr>
        <sz val="12"/>
        <color theme="1" tint="0.249977111117893"/>
        <rFont val="Calibri"/>
        <family val="2"/>
        <scheme val="minor"/>
      </rPr>
      <t xml:space="preserve"> β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β</t>
    </r>
    <r>
      <rPr>
        <vertAlign val="subscript"/>
        <sz val="12"/>
        <color theme="1" tint="0.249977111117893"/>
        <rFont val="Calibri"/>
        <family val="2"/>
        <scheme val="minor"/>
      </rPr>
      <t>v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E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</si>
  <si>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25</t>
    </r>
    <r>
      <rPr>
        <vertAlign val="superscript"/>
        <sz val="12"/>
        <color theme="1" tint="0.249977111117893"/>
        <rFont val="Calibri"/>
        <family val="2"/>
        <scheme val="minor"/>
      </rPr>
      <t>2</t>
    </r>
    <r>
      <rPr>
        <sz val="12"/>
        <color theme="1" tint="0.249977111117893"/>
        <rFont val="Calibri"/>
        <family val="2"/>
        <scheme val="minor"/>
      </rPr>
      <t xml:space="preserve"> / 10</t>
    </r>
  </si>
  <si>
    <r>
      <t>1/25*25</t>
    </r>
    <r>
      <rPr>
        <vertAlign val="superscript"/>
        <sz val="11"/>
        <color theme="1" tint="0.249977111117893"/>
        <rFont val="Calibri"/>
        <family val="2"/>
        <scheme val="minor"/>
      </rPr>
      <t>2</t>
    </r>
    <r>
      <rPr>
        <sz val="11"/>
        <color theme="1" tint="0.249977111117893"/>
        <rFont val="Calibri"/>
        <family val="2"/>
        <scheme val="minor"/>
      </rPr>
      <t xml:space="preserve"> / 2*25*62.5</t>
    </r>
  </si>
  <si>
    <r>
      <rPr>
        <i/>
        <sz val="12"/>
        <color theme="1" tint="0.249977111117893"/>
        <rFont val="Calibri"/>
        <family val="2"/>
        <scheme val="minor"/>
      </rPr>
      <t>ƛp</t>
    </r>
    <r>
      <rPr>
        <sz val="12"/>
        <color theme="1" tint="0.249977111117893"/>
        <rFont val="Calibri"/>
        <family val="2"/>
        <scheme val="minor"/>
      </rPr>
      <t xml:space="preserve"> = </t>
    </r>
    <r>
      <rPr>
        <i/>
        <sz val="12"/>
        <color theme="1" tint="0.249977111117893"/>
        <rFont val="Calibri"/>
        <family val="2"/>
        <scheme val="minor"/>
      </rPr>
      <t>TE</t>
    </r>
    <r>
      <rPr>
        <vertAlign val="subscript"/>
        <sz val="12"/>
        <color theme="1" tint="0.249977111117893"/>
        <rFont val="Calibri"/>
        <family val="2"/>
        <scheme val="minor"/>
      </rPr>
      <t>k</t>
    </r>
  </si>
  <si>
    <t>Length-mass</t>
  </si>
  <si>
    <t>Mass-momentum</t>
  </si>
  <si>
    <t>Momentum-energy</t>
  </si>
  <si>
    <r>
      <t>ƛ</t>
    </r>
    <r>
      <rPr>
        <vertAlign val="subscript"/>
        <sz val="12"/>
        <color theme="1" tint="0.249977111117893"/>
        <rFont val="Calibri"/>
        <family val="2"/>
        <scheme val="minor"/>
      </rPr>
      <t>C</t>
    </r>
    <r>
      <rPr>
        <sz val="12"/>
        <color theme="1" tint="0.249977111117893"/>
        <rFont val="Calibri"/>
        <family val="2"/>
        <scheme val="minor"/>
      </rPr>
      <t xml:space="preserve"> / </t>
    </r>
    <r>
      <rPr>
        <i/>
        <sz val="12"/>
        <color theme="1" tint="0.249977111117893"/>
        <rFont val="Calibri"/>
        <family val="2"/>
        <scheme val="minor"/>
      </rPr>
      <t>T</t>
    </r>
    <r>
      <rPr>
        <vertAlign val="subscript"/>
        <sz val="12"/>
        <color theme="1" tint="0.249977111117893"/>
        <rFont val="Calibri"/>
        <family val="2"/>
        <scheme val="minor"/>
      </rPr>
      <t>ƛ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</si>
  <si>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/>
        <rFont val="Calibri"/>
        <family val="2"/>
        <scheme val="minor"/>
      </rPr>
      <t xml:space="preserve"> t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4π </t>
    </r>
    <r>
      <rPr>
        <i/>
        <sz val="12"/>
        <color theme="1"/>
        <rFont val="Calibri"/>
        <family val="2"/>
        <scheme val="minor"/>
      </rPr>
      <t>p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c</t>
    </r>
    <r>
      <rPr>
        <vertAlign val="superscript"/>
        <sz val="12"/>
        <color theme="1"/>
        <rFont val="Calibri"/>
        <family val="2"/>
        <scheme val="minor"/>
      </rPr>
      <t xml:space="preserve">2 </t>
    </r>
    <r>
      <rPr>
        <b/>
        <sz val="12"/>
        <color rgb="FFC00000"/>
        <rFont val="Calibri"/>
        <family val="2"/>
        <scheme val="minor"/>
      </rPr>
      <t>}</t>
    </r>
    <r>
      <rPr>
        <b/>
        <sz val="12"/>
        <rFont val="Calibri"/>
        <family val="2"/>
        <scheme val="minor"/>
      </rPr>
      <t>,</t>
    </r>
    <r>
      <rPr>
        <b/>
        <sz val="12"/>
        <color rgb="FFC00000"/>
        <rFont val="Calibri"/>
        <family val="2"/>
        <scheme val="minor"/>
      </rPr>
      <t xml:space="preserve">  {</t>
    </r>
    <r>
      <rPr>
        <sz val="12"/>
        <rFont val="Calibri"/>
        <family val="2"/>
        <scheme val="minor"/>
      </rPr>
      <t xml:space="preserve"> 1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4π </t>
    </r>
    <r>
      <rPr>
        <i/>
        <sz val="12"/>
        <rFont val="Calibri"/>
        <family val="2"/>
        <scheme val="minor"/>
      </rPr>
      <t>F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c</t>
    </r>
    <r>
      <rPr>
        <vertAlign val="superscript"/>
        <sz val="12"/>
        <rFont val="Calibri"/>
        <family val="2"/>
        <scheme val="minor"/>
      </rPr>
      <t>2</t>
    </r>
    <r>
      <rPr>
        <b/>
        <sz val="12"/>
        <color rgb="FFC00000"/>
        <rFont val="Calibri"/>
        <family val="2"/>
        <scheme val="minor"/>
      </rPr>
      <t xml:space="preserve"> 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</si>
  <si>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p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c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rFont val="Calibri"/>
        <family val="2"/>
        <scheme val="minor"/>
      </rPr>
      <t xml:space="preserve">,  </t>
    </r>
    <r>
      <rPr>
        <i/>
        <sz val="12"/>
        <rFont val="Calibri"/>
        <family val="2"/>
        <scheme val="minor"/>
      </rPr>
      <t>F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c</t>
    </r>
    <r>
      <rPr>
        <vertAlign val="superscript"/>
        <sz val="12"/>
        <rFont val="Calibri"/>
        <family val="2"/>
        <scheme val="minor"/>
      </rPr>
      <t>2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</si>
  <si>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rFont val="Calibri"/>
        <family val="2"/>
        <scheme val="minor"/>
      </rPr>
      <t xml:space="preserve"> q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i/>
        <sz val="12"/>
        <color theme="1"/>
        <rFont val="Calibri"/>
        <family val="2"/>
        <scheme val="minor"/>
      </rPr>
      <t xml:space="preserve"> t</t>
    </r>
    <r>
      <rPr>
        <vertAlign val="subscript"/>
        <sz val="12"/>
        <color theme="1"/>
        <rFont val="Calibri"/>
        <family val="2"/>
        <scheme val="minor"/>
      </rPr>
      <t>P</t>
    </r>
    <r>
      <rPr>
        <i/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rFont val="Calibri"/>
        <family val="2"/>
        <scheme val="minor"/>
      </rPr>
      <t xml:space="preserve">, </t>
    </r>
    <r>
      <rPr>
        <b/>
        <sz val="12"/>
        <color rgb="FFC00000"/>
        <rFont val="Calibri"/>
        <family val="2"/>
        <scheme val="minor"/>
      </rPr>
      <t>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t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q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</si>
  <si>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p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, 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F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l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</si>
  <si>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E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},  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E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q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</si>
  <si>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E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rFont val="Calibri"/>
        <family val="2"/>
        <scheme val="minor"/>
      </rPr>
      <t xml:space="preserve">,  </t>
    </r>
    <r>
      <rPr>
        <b/>
        <sz val="12"/>
        <color rgb="FFC00000"/>
        <rFont val="Calibri"/>
        <family val="2"/>
        <scheme val="minor"/>
      </rPr>
      <t>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E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q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</si>
  <si>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 xml:space="preserve"> 2π </t>
    </r>
    <r>
      <rPr>
        <i/>
        <sz val="12"/>
        <color theme="1"/>
        <rFont val="Calibri"/>
        <family val="2"/>
        <scheme val="minor"/>
      </rPr>
      <t>E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α </t>
    </r>
    <r>
      <rPr>
        <i/>
        <sz val="12"/>
        <color theme="1"/>
        <rFont val="Calibri"/>
        <family val="2"/>
        <scheme val="minor"/>
      </rPr>
      <t>t</t>
    </r>
    <r>
      <rPr>
        <vertAlign val="subscript"/>
        <sz val="12"/>
        <color theme="1"/>
        <rFont val="Calibri"/>
        <family val="2"/>
        <scheme val="minor"/>
      </rPr>
      <t>P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</si>
  <si>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i/>
        <sz val="12"/>
        <color theme="1" tint="0.249977111117893"/>
        <rFont val="Calibri"/>
        <family val="2"/>
        <scheme val="minor"/>
      </rPr>
      <t>q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</si>
  <si>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 xml:space="preserve">e, </t>
    </r>
    <r>
      <rPr>
        <i/>
        <sz val="12"/>
        <color theme="1" tint="0.249977111117893"/>
        <rFont val="Calibri"/>
        <family val="2"/>
        <scheme val="minor"/>
      </rPr>
      <t>q</t>
    </r>
  </si>
  <si>
    <r>
      <rPr>
        <i/>
        <sz val="11"/>
        <color theme="1" tint="0.249977111117893"/>
        <rFont val="Calibri"/>
        <family val="2"/>
        <scheme val="minor"/>
      </rPr>
      <t>q</t>
    </r>
    <r>
      <rPr>
        <sz val="11"/>
        <color theme="1" tint="0.249977111117893"/>
        <rFont val="Calibri"/>
        <family val="2"/>
        <scheme val="minor"/>
      </rPr>
      <t>, e</t>
    </r>
  </si>
  <si>
    <t>coulomb</t>
  </si>
  <si>
    <t>ampere</t>
  </si>
  <si>
    <t>volt</t>
  </si>
  <si>
    <t>tesla</t>
  </si>
  <si>
    <t>weber</t>
  </si>
  <si>
    <t>ohm</t>
  </si>
  <si>
    <t>henry</t>
  </si>
  <si>
    <t>farad</t>
  </si>
  <si>
    <t>siemen</t>
  </si>
  <si>
    <r>
      <rPr>
        <i/>
        <sz val="12"/>
        <color theme="1" tint="0.249977111117893"/>
        <rFont val="Calibri"/>
        <family val="2"/>
        <scheme val="minor"/>
      </rPr>
      <t>F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</si>
  <si>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β</t>
    </r>
    <r>
      <rPr>
        <i/>
        <vertAlign val="subscript"/>
        <sz val="12"/>
        <color theme="1" tint="0.249977111117893"/>
        <rFont val="Calibri"/>
        <family val="2"/>
        <scheme val="minor"/>
      </rPr>
      <t>m</t>
    </r>
    <r>
      <rPr>
        <sz val="12"/>
        <color theme="1" tint="0.249977111117893"/>
        <rFont val="Calibri"/>
        <family val="2"/>
        <scheme val="minor"/>
      </rPr>
      <t xml:space="preserve">  β</t>
    </r>
    <r>
      <rPr>
        <i/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β</t>
    </r>
    <r>
      <rPr>
        <i/>
        <vertAlign val="subscript"/>
        <sz val="12"/>
        <color theme="1" tint="0.249977111117893"/>
        <rFont val="Calibri"/>
        <family val="2"/>
        <scheme val="minor"/>
      </rPr>
      <t>v</t>
    </r>
  </si>
  <si>
    <r>
      <t>β</t>
    </r>
    <r>
      <rPr>
        <i/>
        <vertAlign val="subscript"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 xml:space="preserve"> </t>
    </r>
  </si>
  <si>
    <r>
      <t>β</t>
    </r>
    <r>
      <rPr>
        <i/>
        <vertAlign val="subscript"/>
        <sz val="12"/>
        <color theme="1" tint="0.249977111117893"/>
        <rFont val="Calibri"/>
        <family val="2"/>
        <scheme val="minor"/>
      </rPr>
      <t>r</t>
    </r>
    <r>
      <rPr>
        <sz val="12"/>
        <color theme="1" tint="0.249977111117893"/>
        <rFont val="Calibri"/>
        <family val="2"/>
        <scheme val="minor"/>
      </rPr>
      <t xml:space="preserve"> </t>
    </r>
  </si>
  <si>
    <r>
      <t>β</t>
    </r>
    <r>
      <rPr>
        <i/>
        <vertAlign val="subscript"/>
        <sz val="12"/>
        <color theme="1" tint="0.249977111117893"/>
        <rFont val="Calibri"/>
        <family val="2"/>
        <scheme val="minor"/>
      </rPr>
      <t>q</t>
    </r>
  </si>
  <si>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 </t>
    </r>
    <r>
      <rPr>
        <i/>
        <sz val="12"/>
        <color theme="1" tint="0.249977111117893"/>
        <rFont val="Calibri"/>
        <family val="2"/>
        <scheme val="minor"/>
      </rPr>
      <t>r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</si>
  <si>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rFont val="Calibri"/>
        <family val="2"/>
        <scheme val="minor"/>
      </rPr>
      <t>m</t>
    </r>
    <r>
      <rPr>
        <vertAlign val="subscript"/>
        <sz val="12"/>
        <rFont val="Calibri"/>
        <family val="2"/>
        <scheme val="minor"/>
      </rPr>
      <t>P</t>
    </r>
    <r>
      <rPr>
        <i/>
        <sz val="12"/>
        <rFont val="Calibri"/>
        <family val="2"/>
        <scheme val="minor"/>
      </rPr>
      <t>c</t>
    </r>
    <r>
      <rPr>
        <i/>
        <vertAlign val="superscript"/>
        <sz val="12"/>
        <rFont val="Calibri"/>
        <family val="2"/>
        <scheme val="minor"/>
      </rPr>
      <t>2</t>
    </r>
    <r>
      <rPr>
        <b/>
        <sz val="12"/>
        <color rgb="FFC00000"/>
        <rFont val="Calibri"/>
        <family val="2"/>
        <scheme val="minor"/>
      </rPr>
      <t>}{</t>
    </r>
    <r>
      <rPr>
        <i/>
        <sz val="12"/>
        <rFont val="Calibri"/>
        <family val="2"/>
        <scheme val="minor"/>
      </rPr>
      <t>k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,  </t>
    </r>
    <r>
      <rPr>
        <b/>
        <sz val="12"/>
        <color rgb="FFC00000"/>
        <rFont val="Calibri"/>
        <family val="2"/>
        <scheme val="minor"/>
      </rPr>
      <t>{</t>
    </r>
    <r>
      <rPr>
        <b/>
        <sz val="12"/>
        <color theme="1"/>
        <rFont val="Calibri"/>
        <family val="2"/>
        <scheme val="minor"/>
      </rPr>
      <t>√[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{</t>
    </r>
    <r>
      <rPr>
        <sz val="12"/>
        <color theme="1"/>
        <rFont val="Calibri"/>
        <family val="2"/>
        <scheme val="minor"/>
      </rPr>
      <t>ℏc</t>
    </r>
    <r>
      <rPr>
        <vertAlign val="superscript"/>
        <sz val="12"/>
        <color theme="1"/>
        <rFont val="Calibri"/>
        <family val="2"/>
        <scheme val="minor"/>
      </rPr>
      <t>5</t>
    </r>
    <r>
      <rPr>
        <b/>
        <sz val="12"/>
        <color rgb="FFC00000"/>
        <rFont val="Calibri"/>
        <family val="2"/>
        <scheme val="minor"/>
      </rPr>
      <t>}{</t>
    </r>
    <r>
      <rPr>
        <i/>
        <sz val="12"/>
        <color theme="1"/>
        <rFont val="Calibri"/>
        <family val="2"/>
        <scheme val="minor"/>
      </rPr>
      <t>G</t>
    </r>
    <r>
      <rPr>
        <b/>
        <sz val="12"/>
        <color rgb="FFC00000"/>
        <rFont val="Calibri"/>
        <family val="2"/>
        <scheme val="minor"/>
      </rPr>
      <t xml:space="preserve">} </t>
    </r>
    <r>
      <rPr>
        <b/>
        <sz val="12"/>
        <rFont val="Calibri"/>
        <family val="2"/>
        <scheme val="minor"/>
      </rPr>
      <t>]</t>
    </r>
    <r>
      <rPr>
        <b/>
        <sz val="12"/>
        <color rgb="FFC00000"/>
        <rFont val="Calibri"/>
        <family val="2"/>
        <scheme val="minor"/>
      </rPr>
      <t>} {</t>
    </r>
    <r>
      <rPr>
        <sz val="12"/>
        <color theme="1"/>
        <rFont val="Calibri"/>
        <family val="2"/>
        <scheme val="minor"/>
      </rPr>
      <t>k</t>
    </r>
    <r>
      <rPr>
        <b/>
        <sz val="12"/>
        <color rgb="FFC00000"/>
        <rFont val="Calibri"/>
        <family val="2"/>
        <scheme val="minor"/>
      </rPr>
      <t>}</t>
    </r>
  </si>
  <si>
    <r>
      <rPr>
        <i/>
        <sz val="12"/>
        <rFont val="Calibri"/>
        <family val="2"/>
        <scheme val="minor"/>
      </rPr>
      <t>r</t>
    </r>
    <r>
      <rPr>
        <i/>
        <vertAlign val="subscript"/>
        <sz val="12"/>
        <rFont val="Calibri"/>
        <family val="2"/>
        <scheme val="minor"/>
      </rPr>
      <t>s</t>
    </r>
    <r>
      <rPr>
        <i/>
        <sz val="12"/>
        <rFont val="Calibri"/>
        <family val="2"/>
        <scheme val="minor"/>
      </rPr>
      <t xml:space="preserve"> = 2</t>
    </r>
    <r>
      <rPr>
        <i/>
        <sz val="12"/>
        <color rgb="FFC00000"/>
        <rFont val="Calibri"/>
        <family val="2"/>
        <scheme val="minor"/>
      </rPr>
      <t>{</t>
    </r>
    <r>
      <rPr>
        <i/>
        <sz val="12"/>
        <color theme="1" tint="0.249977111117893"/>
        <rFont val="Calibri"/>
        <family val="2"/>
        <scheme val="minor"/>
      </rPr>
      <t>M</t>
    </r>
    <r>
      <rPr>
        <i/>
        <sz val="12"/>
        <color rgb="FFC00000"/>
        <rFont val="Calibri"/>
        <family val="2"/>
        <scheme val="minor"/>
      </rPr>
      <t>}{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rgb="FFC00000"/>
        <rFont val="Calibri"/>
        <family val="2"/>
        <scheme val="minor"/>
      </rPr>
      <t>}</t>
    </r>
    <r>
      <rPr>
        <b/>
        <sz val="12"/>
        <rFont val="Calibri"/>
        <family val="2"/>
        <scheme val="minor"/>
      </rPr>
      <t xml:space="preserve"> </t>
    </r>
    <r>
      <rPr>
        <b/>
        <i/>
        <sz val="12"/>
        <rFont val="Calibri"/>
        <family val="2"/>
        <scheme val="minor"/>
      </rPr>
      <t>l</t>
    </r>
    <r>
      <rPr>
        <b/>
        <vertAlign val="subscript"/>
        <sz val="12"/>
        <rFont val="Calibri"/>
        <family val="2"/>
        <scheme val="minor"/>
      </rPr>
      <t>P</t>
    </r>
  </si>
  <si>
    <r>
      <rPr>
        <i/>
        <sz val="12"/>
        <color theme="1"/>
        <rFont val="Calibri"/>
        <family val="2"/>
        <scheme val="minor"/>
      </rPr>
      <t>v</t>
    </r>
    <r>
      <rPr>
        <vertAlign val="subscript"/>
        <sz val="12"/>
        <color theme="1"/>
        <rFont val="Calibri"/>
        <family val="2"/>
        <scheme val="minor"/>
      </rPr>
      <t>e</t>
    </r>
    <r>
      <rPr>
        <sz val="12"/>
        <color theme="1"/>
        <rFont val="Calibri"/>
        <family val="2"/>
        <scheme val="minor"/>
      </rPr>
      <t xml:space="preserve"> = - </t>
    </r>
    <r>
      <rPr>
        <b/>
        <sz val="12"/>
        <color theme="1"/>
        <rFont val="Calibri"/>
        <family val="2"/>
        <scheme val="minor"/>
      </rPr>
      <t xml:space="preserve">√[ </t>
    </r>
    <r>
      <rPr>
        <b/>
        <sz val="12"/>
        <color rgb="FFC00000"/>
        <rFont val="Calibri"/>
        <family val="2"/>
        <scheme val="minor"/>
      </rPr>
      <t>{</t>
    </r>
    <r>
      <rPr>
        <b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>2</t>
    </r>
    <r>
      <rPr>
        <i/>
        <sz val="12"/>
        <color theme="1"/>
        <rFont val="Calibri"/>
        <family val="2"/>
        <scheme val="minor"/>
      </rPr>
      <t>GM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/>
        <rFont val="Calibri"/>
        <family val="2"/>
        <scheme val="minor"/>
      </rPr>
      <t xml:space="preserve"> </t>
    </r>
    <r>
      <rPr>
        <i/>
        <sz val="12"/>
        <color theme="1"/>
        <rFont val="Calibri"/>
        <family val="2"/>
        <scheme val="minor"/>
      </rPr>
      <t>r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]</t>
    </r>
  </si>
  <si>
    <r>
      <rPr>
        <sz val="12"/>
        <rFont val="Calibri"/>
        <family val="2"/>
        <scheme val="minor"/>
      </rPr>
      <t>v</t>
    </r>
    <r>
      <rPr>
        <vertAlign val="subscript"/>
        <sz val="12"/>
        <rFont val="Calibri"/>
        <family val="2"/>
        <scheme val="minor"/>
      </rPr>
      <t>e</t>
    </r>
    <r>
      <rPr>
        <sz val="12"/>
        <rFont val="Calibri"/>
        <family val="2"/>
        <scheme val="minor"/>
      </rPr>
      <t xml:space="preserve"> = </t>
    </r>
    <r>
      <rPr>
        <b/>
        <sz val="12"/>
        <rFont val="Calibri"/>
        <family val="2"/>
        <scheme val="minor"/>
      </rPr>
      <t>√[</t>
    </r>
    <r>
      <rPr>
        <sz val="12"/>
        <rFont val="Calibri"/>
        <family val="2"/>
        <scheme val="minor"/>
      </rPr>
      <t xml:space="preserve"> 2 </t>
    </r>
    <r>
      <rPr>
        <b/>
        <sz val="12"/>
        <color rgb="FFC00000"/>
        <rFont val="Calibri"/>
        <family val="2"/>
        <scheme val="minor"/>
      </rPr>
      <t xml:space="preserve">{ </t>
    </r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b/>
        <sz val="12"/>
        <color rgb="FFC00000"/>
        <rFont val="Calibri"/>
        <family val="2"/>
        <scheme val="minor"/>
      </rPr>
      <t xml:space="preserve">}{ </t>
    </r>
    <r>
      <rPr>
        <i/>
        <sz val="12"/>
        <color theme="1" tint="0.249977111117893"/>
        <rFont val="Calibri"/>
        <family val="2"/>
        <scheme val="minor"/>
      </rPr>
      <t xml:space="preserve">r </t>
    </r>
    <r>
      <rPr>
        <b/>
        <sz val="12"/>
        <color rgb="FFC00000"/>
        <rFont val="Calibri"/>
        <family val="2"/>
        <scheme val="minor"/>
      </rPr>
      <t>}</t>
    </r>
    <r>
      <rPr>
        <i/>
        <sz val="12"/>
        <color theme="1" tint="0.249977111117893"/>
        <rFont val="Calibri"/>
        <family val="2"/>
        <scheme val="minor"/>
      </rPr>
      <t xml:space="preserve">, </t>
    </r>
    <r>
      <rPr>
        <b/>
        <sz val="12"/>
        <color rgb="FFC00000"/>
        <rFont val="Calibri"/>
        <family val="2"/>
        <scheme val="minor"/>
      </rPr>
      <t xml:space="preserve">{ </t>
    </r>
    <r>
      <rPr>
        <i/>
        <sz val="12"/>
        <color theme="1" tint="0.249977111117893"/>
        <rFont val="Calibri"/>
        <family val="2"/>
        <scheme val="minor"/>
      </rPr>
      <t xml:space="preserve">M </t>
    </r>
    <r>
      <rPr>
        <b/>
        <sz val="12"/>
        <color rgb="FFC00000"/>
        <rFont val="Calibri"/>
        <family val="2"/>
        <scheme val="minor"/>
      </rPr>
      <t xml:space="preserve">}{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b/>
        <sz val="12"/>
        <color rgb="FFC00000"/>
        <rFont val="Calibri"/>
        <family val="2"/>
        <scheme val="minor"/>
      </rPr>
      <t xml:space="preserve">} </t>
    </r>
    <r>
      <rPr>
        <b/>
        <sz val="12"/>
        <rFont val="Calibri"/>
        <family val="2"/>
        <scheme val="minor"/>
      </rPr>
      <t>]</t>
    </r>
    <r>
      <rPr>
        <i/>
        <sz val="12"/>
        <rFont val="Calibri"/>
        <family val="2"/>
        <scheme val="minor"/>
      </rPr>
      <t xml:space="preserve"> </t>
    </r>
    <r>
      <rPr>
        <b/>
        <i/>
        <sz val="12"/>
        <rFont val="Calibri"/>
        <family val="2"/>
        <scheme val="minor"/>
      </rPr>
      <t>c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</si>
  <si>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l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i/>
        <sz val="12"/>
        <color rgb="FFC00000"/>
        <rFont val="Calibri"/>
        <family val="2"/>
        <scheme val="minor"/>
      </rPr>
      <t xml:space="preserve"> </t>
    </r>
    <r>
      <rPr>
        <sz val="12"/>
        <color theme="1" tint="0.249977111117893"/>
        <rFont val="Calibri"/>
        <family val="2"/>
        <scheme val="minor"/>
      </rPr>
      <t>ƛ</t>
    </r>
    <r>
      <rPr>
        <vertAlign val="subscript"/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</si>
  <si>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i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= </t>
    </r>
    <r>
      <rPr>
        <i/>
        <sz val="12"/>
        <color rgb="FFC00000"/>
        <rFont val="Calibri"/>
        <family val="2"/>
        <scheme val="minor"/>
      </rPr>
      <t>{</t>
    </r>
    <r>
      <rPr>
        <i/>
        <sz val="12"/>
        <rFont val="Calibri"/>
        <family val="2"/>
        <scheme val="minor"/>
      </rPr>
      <t xml:space="preserve"> l</t>
    </r>
    <r>
      <rPr>
        <vertAlign val="subscript"/>
        <sz val="12"/>
        <rFont val="Calibri"/>
        <family val="2"/>
        <scheme val="minor"/>
      </rPr>
      <t>P</t>
    </r>
    <r>
      <rPr>
        <sz val="12"/>
        <rFont val="Calibri"/>
        <family val="2"/>
        <scheme val="minor"/>
      </rPr>
      <t xml:space="preserve"> </t>
    </r>
    <r>
      <rPr>
        <i/>
        <sz val="12"/>
        <color rgb="FFC00000"/>
        <rFont val="Calibri"/>
        <family val="2"/>
        <scheme val="minor"/>
      </rPr>
      <t>}{</t>
    </r>
    <r>
      <rPr>
        <sz val="12"/>
        <rFont val="Calibri"/>
        <family val="2"/>
        <scheme val="minor"/>
      </rPr>
      <t xml:space="preserve"> ƛ</t>
    </r>
    <r>
      <rPr>
        <vertAlign val="subscript"/>
        <sz val="12"/>
        <rFont val="Calibri"/>
        <family val="2"/>
        <scheme val="minor"/>
      </rPr>
      <t xml:space="preserve"> </t>
    </r>
    <r>
      <rPr>
        <sz val="12"/>
        <color rgb="FFC00000"/>
        <rFont val="Calibri"/>
        <family val="2"/>
        <scheme val="minor"/>
      </rPr>
      <t>}</t>
    </r>
    <r>
      <rPr>
        <b/>
        <sz val="12"/>
        <rFont val="Calibri"/>
        <family val="2"/>
        <scheme val="minor"/>
      </rPr>
      <t xml:space="preserve"> </t>
    </r>
    <r>
      <rPr>
        <b/>
        <i/>
        <sz val="12"/>
        <rFont val="Calibri"/>
        <family val="2"/>
        <scheme val="minor"/>
      </rPr>
      <t>p</t>
    </r>
    <r>
      <rPr>
        <b/>
        <vertAlign val="subscript"/>
        <sz val="12"/>
        <rFont val="Calibri"/>
        <family val="2"/>
        <scheme val="minor"/>
      </rPr>
      <t>P</t>
    </r>
  </si>
  <si>
    <r>
      <rPr>
        <i/>
        <sz val="12"/>
        <rFont val="Calibri"/>
        <family val="2"/>
        <scheme val="minor"/>
      </rPr>
      <t>E</t>
    </r>
    <r>
      <rPr>
        <sz val="12"/>
        <rFont val="Calibri"/>
        <family val="2"/>
        <scheme val="minor"/>
      </rPr>
      <t xml:space="preserve"> = </t>
    </r>
    <r>
      <rPr>
        <b/>
        <sz val="12"/>
        <color rgb="FFC00000"/>
        <rFont val="Calibri"/>
        <family val="2"/>
        <scheme val="minor"/>
      </rPr>
      <t xml:space="preserve">{ </t>
    </r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rgb="FFC00000"/>
        <rFont val="Calibri"/>
        <family val="2"/>
        <scheme val="minor"/>
      </rPr>
      <t xml:space="preserve"> </t>
    </r>
    <r>
      <rPr>
        <sz val="12"/>
        <color theme="1" tint="0.249977111117893"/>
        <rFont val="Calibri"/>
        <family val="2"/>
        <scheme val="minor"/>
      </rPr>
      <t xml:space="preserve">ƛ </t>
    </r>
    <r>
      <rPr>
        <b/>
        <sz val="12"/>
        <color rgb="FFC00000"/>
        <rFont val="Calibri"/>
        <family val="2"/>
        <scheme val="minor"/>
      </rPr>
      <t>}</t>
    </r>
    <r>
      <rPr>
        <b/>
        <sz val="12"/>
        <rFont val="Calibri"/>
        <family val="2"/>
        <scheme val="minor"/>
      </rPr>
      <t xml:space="preserve"> </t>
    </r>
    <r>
      <rPr>
        <b/>
        <i/>
        <sz val="12"/>
        <rFont val="Calibri"/>
        <family val="2"/>
        <scheme val="minor"/>
      </rPr>
      <t>E</t>
    </r>
    <r>
      <rPr>
        <b/>
        <vertAlign val="subscript"/>
        <sz val="12"/>
        <rFont val="Calibri"/>
        <family val="2"/>
        <scheme val="minor"/>
      </rPr>
      <t>P</t>
    </r>
  </si>
  <si>
    <r>
      <rPr>
        <b/>
        <sz val="12"/>
        <color rgb="FFC00000"/>
        <rFont val="Calibri"/>
        <family val="2"/>
        <scheme val="minor"/>
      </rPr>
      <t xml:space="preserve">{ </t>
    </r>
    <r>
      <rPr>
        <i/>
        <sz val="12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0</t>
    </r>
    <r>
      <rPr>
        <i/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 xml:space="preserve">}{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b/>
        <sz val="12"/>
        <color rgb="FFC00000"/>
        <rFont val="Calibri"/>
        <family val="2"/>
        <scheme val="minor"/>
      </rPr>
      <t>}</t>
    </r>
  </si>
  <si>
    <r>
      <rPr>
        <sz val="12"/>
        <rFont val="Calibri"/>
        <family val="2"/>
        <scheme val="minor"/>
      </rPr>
      <t>ƛ</t>
    </r>
    <r>
      <rPr>
        <vertAlign val="subscript"/>
        <sz val="12"/>
        <rFont val="Calibri"/>
        <family val="2"/>
        <scheme val="minor"/>
      </rPr>
      <t>C</t>
    </r>
    <r>
      <rPr>
        <sz val="12"/>
        <rFont val="Calibri"/>
        <family val="2"/>
        <scheme val="minor"/>
      </rPr>
      <t xml:space="preserve"> = </t>
    </r>
    <r>
      <rPr>
        <b/>
        <sz val="12"/>
        <color rgb="FFC00000"/>
        <rFont val="Calibri"/>
        <family val="2"/>
        <scheme val="minor"/>
      </rPr>
      <t>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m</t>
    </r>
    <r>
      <rPr>
        <vertAlign val="subscript"/>
        <sz val="12"/>
        <rFont val="Calibri"/>
        <family val="2"/>
        <scheme val="minor"/>
      </rPr>
      <t>0</t>
    </r>
    <r>
      <rPr>
        <i/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 xml:space="preserve">}{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b/>
        <sz val="12"/>
        <color rgb="FFC00000"/>
        <rFont val="Calibri"/>
        <family val="2"/>
        <scheme val="minor"/>
      </rPr>
      <t>}</t>
    </r>
    <r>
      <rPr>
        <i/>
        <sz val="12"/>
        <rFont val="Calibri"/>
        <family val="2"/>
        <scheme val="minor"/>
      </rPr>
      <t xml:space="preserve"> </t>
    </r>
    <r>
      <rPr>
        <b/>
        <i/>
        <sz val="12"/>
        <rFont val="Calibri"/>
        <family val="2"/>
        <scheme val="minor"/>
      </rPr>
      <t>l</t>
    </r>
    <r>
      <rPr>
        <b/>
        <vertAlign val="subscript"/>
        <sz val="12"/>
        <rFont val="Calibri"/>
        <family val="2"/>
        <scheme val="minor"/>
      </rPr>
      <t>P</t>
    </r>
  </si>
  <si>
    <r>
      <rPr>
        <b/>
        <sz val="12"/>
        <color rgb="FFC00000"/>
        <rFont val="Calibri"/>
        <family val="2"/>
        <scheme val="minor"/>
      </rPr>
      <t>{</t>
    </r>
    <r>
      <rPr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m</t>
    </r>
    <r>
      <rPr>
        <vertAlign val="subscript"/>
        <sz val="12"/>
        <rFont val="Calibri"/>
        <family val="2"/>
        <scheme val="minor"/>
      </rPr>
      <t>0</t>
    </r>
    <r>
      <rPr>
        <i/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 xml:space="preserve">}{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b/>
        <sz val="12"/>
        <color rgb="FFC00000"/>
        <rFont val="Calibri"/>
        <family val="2"/>
        <scheme val="minor"/>
      </rPr>
      <t>}</t>
    </r>
    <r>
      <rPr>
        <i/>
        <sz val="12"/>
        <color theme="1" tint="0.249977111117893"/>
        <rFont val="Calibri"/>
        <family val="2"/>
        <scheme val="minor"/>
      </rPr>
      <t xml:space="preserve">, </t>
    </r>
    <r>
      <rPr>
        <b/>
        <sz val="12"/>
        <color rgb="FFC00000"/>
        <rFont val="Calibri"/>
        <family val="2"/>
        <scheme val="minor"/>
      </rPr>
      <t>{</t>
    </r>
    <r>
      <rPr>
        <i/>
        <sz val="12"/>
        <rFont val="Calibri"/>
        <family val="2"/>
        <scheme val="minor"/>
      </rPr>
      <t xml:space="preserve"> v</t>
    </r>
    <r>
      <rPr>
        <i/>
        <vertAlign val="subscript"/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i/>
        <sz val="12"/>
        <rFont val="Calibri"/>
        <family val="2"/>
        <scheme val="minor"/>
      </rPr>
      <t xml:space="preserve"> c </t>
    </r>
    <r>
      <rPr>
        <b/>
        <sz val="12"/>
        <color rgb="FFC00000"/>
        <rFont val="Calibri"/>
        <family val="2"/>
        <scheme val="minor"/>
      </rPr>
      <t>}</t>
    </r>
  </si>
  <si>
    <r>
      <rPr>
        <sz val="12"/>
        <rFont val="Calibri"/>
        <family val="2"/>
        <scheme val="minor"/>
      </rPr>
      <t xml:space="preserve">ƛ =  </t>
    </r>
    <r>
      <rPr>
        <b/>
        <sz val="12"/>
        <color rgb="FFC00000"/>
        <rFont val="Calibri"/>
        <family val="2"/>
        <scheme val="minor"/>
      </rPr>
      <t>{</t>
    </r>
    <r>
      <rPr>
        <b/>
        <sz val="12"/>
        <rFont val="Calibri"/>
        <family val="2"/>
        <scheme val="minor"/>
      </rPr>
      <t xml:space="preserve"> </t>
    </r>
    <r>
      <rPr>
        <i/>
        <sz val="12"/>
        <rFont val="Calibri"/>
        <family val="2"/>
        <scheme val="minor"/>
      </rPr>
      <t>m</t>
    </r>
    <r>
      <rPr>
        <vertAlign val="subscript"/>
        <sz val="12"/>
        <rFont val="Calibri"/>
        <family val="2"/>
        <scheme val="minor"/>
      </rPr>
      <t>0</t>
    </r>
    <r>
      <rPr>
        <i/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 xml:space="preserve">}{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b/>
        <sz val="12"/>
        <color rgb="FFC00000"/>
        <rFont val="Calibri"/>
        <family val="2"/>
        <scheme val="minor"/>
      </rPr>
      <t>}</t>
    </r>
    <r>
      <rPr>
        <i/>
        <sz val="12"/>
        <color theme="1" tint="0.249977111117893"/>
        <rFont val="Calibri"/>
        <family val="2"/>
        <scheme val="minor"/>
      </rPr>
      <t xml:space="preserve">, </t>
    </r>
    <r>
      <rPr>
        <b/>
        <sz val="12"/>
        <color rgb="FFC00000"/>
        <rFont val="Calibri"/>
        <family val="2"/>
        <scheme val="minor"/>
      </rPr>
      <t>{</t>
    </r>
    <r>
      <rPr>
        <i/>
        <sz val="12"/>
        <rFont val="Calibri"/>
        <family val="2"/>
        <scheme val="minor"/>
      </rPr>
      <t xml:space="preserve"> v</t>
    </r>
    <r>
      <rPr>
        <i/>
        <vertAlign val="subscript"/>
        <sz val="12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i/>
        <sz val="12"/>
        <rFont val="Calibri"/>
        <family val="2"/>
        <scheme val="minor"/>
      </rPr>
      <t xml:space="preserve"> c </t>
    </r>
    <r>
      <rPr>
        <b/>
        <sz val="12"/>
        <color rgb="FFC00000"/>
        <rFont val="Calibri"/>
        <family val="2"/>
        <scheme val="minor"/>
      </rPr>
      <t>}</t>
    </r>
    <r>
      <rPr>
        <i/>
        <sz val="12"/>
        <color theme="1" tint="0.249977111117893"/>
        <rFont val="Calibri"/>
        <family val="2"/>
        <scheme val="minor"/>
      </rPr>
      <t xml:space="preserve"> </t>
    </r>
    <r>
      <rPr>
        <b/>
        <i/>
        <sz val="12"/>
        <color theme="1" tint="0.249977111117893"/>
        <rFont val="Calibri"/>
        <family val="2"/>
        <scheme val="minor"/>
      </rPr>
      <t>l</t>
    </r>
    <r>
      <rPr>
        <b/>
        <i/>
        <vertAlign val="subscript"/>
        <sz val="12"/>
        <color theme="1" tint="0.249977111117893"/>
        <rFont val="Calibri"/>
        <family val="2"/>
        <scheme val="minor"/>
      </rPr>
      <t>P</t>
    </r>
  </si>
  <si>
    <t>√α</t>
  </si>
  <si>
    <r>
      <t>λ</t>
    </r>
    <r>
      <rPr>
        <vertAlign val="subscript"/>
        <sz val="12"/>
        <color theme="1" tint="0.249977111117893"/>
        <rFont val="Calibri"/>
        <family val="2"/>
        <scheme val="minor"/>
      </rPr>
      <t>C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τ</t>
    </r>
  </si>
  <si>
    <r>
      <rPr>
        <sz val="12"/>
        <color rgb="FFC00000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</t>
    </r>
    <r>
      <rPr>
        <sz val="12"/>
        <color rgb="FFC00000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 xml:space="preserve">r,  M </t>
    </r>
    <r>
      <rPr>
        <sz val="12"/>
        <color theme="1" tint="0.249977111117893"/>
        <rFont val="Calibri"/>
        <family val="2"/>
        <scheme val="minor"/>
      </rPr>
      <t>/</t>
    </r>
    <r>
      <rPr>
        <sz val="12"/>
        <color rgb="FFC00000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i/>
        <sz val="12"/>
        <color theme="1" tint="0.249977111117893"/>
        <rFont val="Calibri"/>
        <family val="2"/>
        <scheme val="minor"/>
      </rPr>
      <t>,  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</t>
    </r>
    <r>
      <rPr>
        <sz val="12"/>
        <color rgb="FFC00000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r</t>
    </r>
    <r>
      <rPr>
        <sz val="12"/>
        <color theme="1" tint="0.249977111117893"/>
        <rFont val="Calibri"/>
        <family val="2"/>
        <scheme val="minor"/>
      </rPr>
      <t>,</t>
    </r>
    <r>
      <rPr>
        <i/>
        <sz val="12"/>
        <color theme="1" tint="0.249977111117893"/>
        <rFont val="Calibri"/>
        <family val="2"/>
        <scheme val="minor"/>
      </rPr>
      <t xml:space="preserve"> m </t>
    </r>
    <r>
      <rPr>
        <sz val="12"/>
        <color theme="1" tint="0.249977111117893"/>
        <rFont val="Calibri"/>
        <family val="2"/>
        <scheme val="minor"/>
      </rPr>
      <t>/</t>
    </r>
    <r>
      <rPr>
        <sz val="12"/>
        <color rgb="FFC00000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</si>
  <si>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rPr>
        <i/>
        <sz val="12"/>
        <color theme="1" tint="0.249977111117893"/>
        <rFont val="Calibri"/>
        <family val="2"/>
        <scheme val="minor"/>
      </rPr>
      <t xml:space="preserve">M </t>
    </r>
    <r>
      <rPr>
        <sz val="12"/>
        <color theme="1" tint="0.249977111117893"/>
        <rFont val="Calibri"/>
        <family val="2"/>
        <scheme val="minor"/>
      </rPr>
      <t>/</t>
    </r>
    <r>
      <rPr>
        <i/>
        <sz val="12"/>
        <color theme="1" tint="0.249977111117893"/>
        <rFont val="Calibri"/>
        <family val="2"/>
        <scheme val="minor"/>
      </rPr>
      <t xml:space="preserve"> m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</si>
  <si>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l</t>
    </r>
    <r>
      <rPr>
        <vertAlign val="subscript"/>
        <sz val="12"/>
        <color theme="1" tint="0.249977111117893"/>
        <rFont val="Calibri"/>
        <family val="2"/>
        <scheme val="minor"/>
      </rPr>
      <t xml:space="preserve">P </t>
    </r>
    <r>
      <rPr>
        <sz val="12"/>
        <color theme="1" tint="0.249977111117893"/>
        <rFont val="Calibri"/>
        <family val="2"/>
        <scheme val="minor"/>
      </rPr>
      <t xml:space="preserve">/ </t>
    </r>
    <r>
      <rPr>
        <i/>
        <sz val="12"/>
        <color theme="1" tint="0.249977111117893"/>
        <rFont val="Calibri"/>
        <family val="2"/>
        <scheme val="minor"/>
      </rPr>
      <t xml:space="preserve">r,  M </t>
    </r>
    <r>
      <rPr>
        <sz val="12"/>
        <color theme="1" tint="0.249977111117893"/>
        <rFont val="Calibri"/>
        <family val="2"/>
        <scheme val="minor"/>
      </rPr>
      <t>/</t>
    </r>
    <r>
      <rPr>
        <i/>
        <sz val="12"/>
        <color theme="1" tint="0.249977111117893"/>
        <rFont val="Calibri"/>
        <family val="2"/>
        <scheme val="minor"/>
      </rPr>
      <t xml:space="preserve"> m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i/>
        <sz val="12"/>
        <color theme="1" tint="0.249977111117893"/>
        <rFont val="Calibri"/>
        <family val="2"/>
        <scheme val="minor"/>
      </rPr>
      <t xml:space="preserve">,  m </t>
    </r>
    <r>
      <rPr>
        <sz val="12"/>
        <color theme="1" tint="0.249977111117893"/>
        <rFont val="Calibri"/>
        <family val="2"/>
        <scheme val="minor"/>
      </rPr>
      <t>/</t>
    </r>
    <r>
      <rPr>
        <i/>
        <sz val="12"/>
        <color theme="1" tint="0.249977111117893"/>
        <rFont val="Calibri"/>
        <family val="2"/>
        <scheme val="minor"/>
      </rPr>
      <t xml:space="preserve"> m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</si>
  <si>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</t>
    </r>
    <r>
      <rPr>
        <sz val="12"/>
        <color rgb="FFC00000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r,  M</t>
    </r>
    <r>
      <rPr>
        <i/>
        <sz val="12"/>
        <rFont val="Calibri"/>
        <family val="2"/>
        <scheme val="minor"/>
      </rPr>
      <t xml:space="preserve"> </t>
    </r>
    <r>
      <rPr>
        <sz val="12"/>
        <rFont val="Calibri"/>
        <family val="2"/>
        <scheme val="minor"/>
      </rPr>
      <t xml:space="preserve">/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i/>
        <sz val="12"/>
        <color theme="1" tint="0.249977111117893"/>
        <rFont val="Calibri"/>
        <family val="2"/>
        <scheme val="minor"/>
      </rPr>
      <t>,</t>
    </r>
    <r>
      <rPr>
        <sz val="12"/>
        <color theme="1" tint="0.249977111117893"/>
        <rFont val="Calibri"/>
        <family val="2"/>
        <scheme val="minor"/>
      </rPr>
      <t xml:space="preserve">  </t>
    </r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</t>
    </r>
    <r>
      <rPr>
        <sz val="12"/>
        <color rgb="FFC00000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r</t>
    </r>
    <r>
      <rPr>
        <sz val="12"/>
        <color theme="1" tint="0.249977111117893"/>
        <rFont val="Calibri"/>
        <family val="2"/>
        <scheme val="minor"/>
      </rPr>
      <t xml:space="preserve"> </t>
    </r>
  </si>
  <si>
    <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/</t>
    </r>
    <r>
      <rPr>
        <sz val="12"/>
        <color rgb="FFC00000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r,  M</t>
    </r>
    <r>
      <rPr>
        <sz val="12"/>
        <color theme="1" tint="0.249977111117893"/>
        <rFont val="Calibri"/>
        <family val="2"/>
        <scheme val="minor"/>
      </rPr>
      <t xml:space="preserve"> /</t>
    </r>
    <r>
      <rPr>
        <sz val="12"/>
        <color rgb="FFC00000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</si>
  <si>
    <t>given</t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</si>
  <si>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 tint="0.249977111117893"/>
        <rFont val="Calibri"/>
        <family val="2"/>
        <scheme val="minor"/>
      </rPr>
      <t xml:space="preserve"> </t>
    </r>
    <r>
      <rPr>
        <sz val="12"/>
        <color theme="1" tint="0.249977111117893"/>
        <rFont val="Calibri"/>
        <family val="2"/>
        <scheme val="minor"/>
      </rPr>
      <t xml:space="preserve">ℏ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i/>
        <sz val="12"/>
        <color theme="1" tint="0.249977111117893"/>
        <rFont val="Calibri"/>
        <family val="2"/>
        <scheme val="minor"/>
      </rPr>
      <t xml:space="preserve">c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</si>
  <si>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 tint="0.249977111117893"/>
        <rFont val="Calibri"/>
        <family val="2"/>
        <scheme val="minor"/>
      </rPr>
      <t xml:space="preserve"> l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c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b/>
        <sz val="12"/>
        <color rgb="FFC00000"/>
        <rFont val="Calibri"/>
        <family val="2"/>
        <scheme val="minor"/>
      </rPr>
      <t>}</t>
    </r>
  </si>
  <si>
    <r>
      <rPr>
        <b/>
        <sz val="12"/>
        <color rgb="FFC00000"/>
        <rFont val="Calibri"/>
        <family val="2"/>
        <scheme val="minor"/>
      </rPr>
      <t>{</t>
    </r>
    <r>
      <rPr>
        <i/>
        <sz val="12"/>
        <color theme="1" tint="0.249977111117893"/>
        <rFont val="Calibri"/>
        <family val="2"/>
        <scheme val="minor"/>
      </rPr>
      <t xml:space="preserve"> </t>
    </r>
    <r>
      <rPr>
        <sz val="12"/>
        <color theme="1" tint="0.249977111117893"/>
        <rFont val="Calibri"/>
        <family val="2"/>
        <scheme val="minor"/>
      </rPr>
      <t xml:space="preserve">ℏ </t>
    </r>
    <r>
      <rPr>
        <b/>
        <sz val="12"/>
        <color rgb="FFC00000"/>
        <rFont val="Calibri"/>
        <family val="2"/>
        <scheme val="minor"/>
      </rPr>
      <t>}{</t>
    </r>
    <r>
      <rPr>
        <sz val="12"/>
        <color theme="1" tint="0.249977111117893"/>
        <rFont val="Calibri"/>
        <family val="2"/>
        <scheme val="minor"/>
      </rPr>
      <t xml:space="preserve"> </t>
    </r>
    <r>
      <rPr>
        <i/>
        <sz val="12"/>
        <color theme="1" tint="0.249977111117893"/>
        <rFont val="Calibri"/>
        <family val="2"/>
        <scheme val="minor"/>
      </rPr>
      <t>m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i/>
        <sz val="12"/>
        <color theme="1" tint="0.249977111117893"/>
        <rFont val="Calibri"/>
        <family val="2"/>
        <scheme val="minor"/>
      </rPr>
      <t xml:space="preserve">c </t>
    </r>
    <r>
      <rPr>
        <b/>
        <sz val="12"/>
        <color rgb="FFC00000"/>
        <rFont val="Calibri"/>
        <family val="2"/>
        <scheme val="minor"/>
      </rPr>
      <t>}</t>
    </r>
  </si>
  <si>
    <r>
      <rPr>
        <i/>
        <sz val="12"/>
        <color theme="1" tint="0.249977111117893"/>
        <rFont val="Calibri"/>
        <family val="2"/>
        <scheme val="minor"/>
      </rPr>
      <t>t</t>
    </r>
    <r>
      <rPr>
        <vertAlign val="subscript"/>
        <sz val="12"/>
        <color theme="1" tint="0.249977111117893"/>
        <rFont val="Calibri"/>
        <family val="2"/>
        <scheme val="minor"/>
      </rPr>
      <t>P</t>
    </r>
    <r>
      <rPr>
        <i/>
        <sz val="12"/>
        <color theme="1" tint="0.249977111117893"/>
        <rFont val="Calibri"/>
        <family val="2"/>
        <scheme val="minor"/>
      </rPr>
      <t>c</t>
    </r>
  </si>
  <si>
    <r>
      <rPr>
        <b/>
        <i/>
        <sz val="11"/>
        <rFont val="Calibri"/>
        <family val="2"/>
        <scheme val="minor"/>
      </rPr>
      <t>l</t>
    </r>
    <r>
      <rPr>
        <b/>
        <vertAlign val="subscript"/>
        <sz val="11"/>
        <rFont val="Calibri"/>
        <family val="2"/>
        <scheme val="minor"/>
      </rPr>
      <t>P</t>
    </r>
  </si>
  <si>
    <r>
      <t>β</t>
    </r>
    <r>
      <rPr>
        <vertAlign val="subscript"/>
        <sz val="14"/>
        <color rgb="FF7A8B4F"/>
        <rFont val="Calibri"/>
        <family val="2"/>
        <scheme val="minor"/>
      </rPr>
      <t>λ</t>
    </r>
    <r>
      <rPr>
        <sz val="14"/>
        <color rgb="FF7A8B4F"/>
        <rFont val="Calibri"/>
        <family val="2"/>
        <scheme val="minor"/>
      </rPr>
      <t xml:space="preserve"> β</t>
    </r>
    <r>
      <rPr>
        <vertAlign val="subscript"/>
        <sz val="14"/>
        <color rgb="FF7A8B4F"/>
        <rFont val="Calibri"/>
        <family val="2"/>
        <scheme val="minor"/>
      </rPr>
      <t>s</t>
    </r>
    <r>
      <rPr>
        <sz val="14"/>
        <color rgb="FF7A8B4F"/>
        <rFont val="Calibri"/>
        <family val="2"/>
        <scheme val="minor"/>
      </rPr>
      <t xml:space="preserve"> β</t>
    </r>
    <r>
      <rPr>
        <i/>
        <vertAlign val="subscript"/>
        <sz val="14"/>
        <color rgb="FF7A8B4F"/>
        <rFont val="Calibri"/>
        <family val="2"/>
        <scheme val="minor"/>
      </rPr>
      <t>v</t>
    </r>
    <r>
      <rPr>
        <i/>
        <sz val="14"/>
        <color rgb="FF7A8B4F"/>
        <rFont val="Calibri"/>
        <family val="2"/>
        <scheme val="minor"/>
      </rPr>
      <t xml:space="preserve"> </t>
    </r>
    <r>
      <rPr>
        <b/>
        <i/>
        <sz val="14"/>
        <color rgb="FF7A8B4F"/>
        <rFont val="Calibri"/>
        <family val="2"/>
        <scheme val="minor"/>
      </rPr>
      <t>E</t>
    </r>
    <r>
      <rPr>
        <b/>
        <i/>
        <vertAlign val="subscript"/>
        <sz val="14"/>
        <color rgb="FF7A8B4F"/>
        <rFont val="Calibri"/>
        <family val="2"/>
        <scheme val="minor"/>
      </rPr>
      <t>P</t>
    </r>
  </si>
  <si>
    <r>
      <t>β</t>
    </r>
    <r>
      <rPr>
        <vertAlign val="subscript"/>
        <sz val="14"/>
        <color rgb="FF7A8B4F"/>
        <rFont val="Calibri"/>
        <family val="2"/>
        <scheme val="minor"/>
      </rPr>
      <t>λ</t>
    </r>
    <r>
      <rPr>
        <sz val="14"/>
        <color rgb="FF7A8B4F"/>
        <rFont val="Calibri"/>
        <family val="2"/>
        <scheme val="minor"/>
      </rPr>
      <t xml:space="preserve"> β</t>
    </r>
    <r>
      <rPr>
        <vertAlign val="subscript"/>
        <sz val="14"/>
        <color rgb="FF7A8B4F"/>
        <rFont val="Calibri"/>
        <family val="2"/>
        <scheme val="minor"/>
      </rPr>
      <t>E</t>
    </r>
    <r>
      <rPr>
        <sz val="14"/>
        <color rgb="FF7A8B4F"/>
        <rFont val="Calibri"/>
        <family val="2"/>
        <scheme val="minor"/>
      </rPr>
      <t xml:space="preserve"> </t>
    </r>
    <r>
      <rPr>
        <b/>
        <i/>
        <sz val="14"/>
        <color rgb="FF7A8B4F"/>
        <rFont val="Calibri"/>
        <family val="2"/>
        <scheme val="minor"/>
      </rPr>
      <t>E</t>
    </r>
    <r>
      <rPr>
        <b/>
        <vertAlign val="subscript"/>
        <sz val="14"/>
        <color rgb="FF7A8B4F"/>
        <rFont val="Calibri"/>
        <family val="2"/>
        <scheme val="minor"/>
      </rPr>
      <t xml:space="preserve">P </t>
    </r>
  </si>
  <si>
    <r>
      <t>* β</t>
    </r>
    <r>
      <rPr>
        <b/>
        <vertAlign val="subscript"/>
        <sz val="14"/>
        <color rgb="FF525D35"/>
        <rFont val="Calibri"/>
        <family val="2"/>
        <scheme val="minor"/>
      </rPr>
      <t xml:space="preserve">λ </t>
    </r>
    <r>
      <rPr>
        <b/>
        <sz val="14"/>
        <color rgb="FF525D35"/>
        <rFont val="Calibri"/>
        <family val="2"/>
        <scheme val="minor"/>
      </rPr>
      <t>= β</t>
    </r>
    <r>
      <rPr>
        <b/>
        <i/>
        <vertAlign val="subscript"/>
        <sz val="14"/>
        <color rgb="FF525D35"/>
        <rFont val="Calibri"/>
        <family val="2"/>
        <scheme val="minor"/>
      </rPr>
      <t>m</t>
    </r>
    <r>
      <rPr>
        <b/>
        <sz val="14"/>
        <color rgb="FF525D35"/>
        <rFont val="Calibri"/>
        <family val="2"/>
        <scheme val="minor"/>
      </rPr>
      <t xml:space="preserve"> β</t>
    </r>
    <r>
      <rPr>
        <b/>
        <i/>
        <vertAlign val="subscript"/>
        <sz val="14"/>
        <color rgb="FF525D35"/>
        <rFont val="Calibri"/>
        <family val="2"/>
        <scheme val="minor"/>
      </rPr>
      <t>p</t>
    </r>
  </si>
  <si>
    <r>
      <rPr>
        <b/>
        <i/>
        <sz val="14"/>
        <color theme="5" tint="-0.249977111117893"/>
        <rFont val="Calibri"/>
        <family val="2"/>
        <scheme val="minor"/>
      </rPr>
      <t>p</t>
    </r>
    <r>
      <rPr>
        <b/>
        <sz val="14"/>
        <color theme="5" tint="-0.249977111117893"/>
        <rFont val="Calibri"/>
        <family val="2"/>
        <scheme val="minor"/>
      </rPr>
      <t>T</t>
    </r>
    <r>
      <rPr>
        <b/>
        <vertAlign val="subscript"/>
        <sz val="14"/>
        <color theme="5" tint="-0.249977111117893"/>
        <rFont val="Calibri"/>
        <family val="2"/>
        <scheme val="minor"/>
      </rPr>
      <t>λ</t>
    </r>
  </si>
  <si>
    <r>
      <t>ƛ</t>
    </r>
    <r>
      <rPr>
        <b/>
        <i/>
        <sz val="14"/>
        <color theme="5" tint="-0.249977111117893"/>
        <rFont val="Calibri"/>
        <family val="2"/>
        <scheme val="minor"/>
      </rPr>
      <t>p</t>
    </r>
  </si>
  <si>
    <r>
      <t>ƛ</t>
    </r>
    <r>
      <rPr>
        <b/>
        <i/>
        <sz val="14"/>
        <color rgb="FFC65911"/>
        <rFont val="Calibri"/>
        <family val="2"/>
        <scheme val="minor"/>
      </rPr>
      <t>m</t>
    </r>
  </si>
  <si>
    <r>
      <rPr>
        <b/>
        <i/>
        <sz val="14"/>
        <color rgb="FFC65911"/>
        <rFont val="Calibri"/>
        <family val="2"/>
        <scheme val="minor"/>
      </rPr>
      <t>p</t>
    </r>
    <r>
      <rPr>
        <b/>
        <sz val="14"/>
        <color rgb="FFC65911"/>
        <rFont val="Calibri"/>
        <family val="2"/>
        <scheme val="minor"/>
      </rPr>
      <t>T</t>
    </r>
    <r>
      <rPr>
        <b/>
        <vertAlign val="subscript"/>
        <sz val="14"/>
        <color rgb="FFC65911"/>
        <rFont val="Calibri"/>
        <family val="2"/>
        <scheme val="minor"/>
      </rPr>
      <t>λ</t>
    </r>
  </si>
  <si>
    <r>
      <t>ƛ</t>
    </r>
    <r>
      <rPr>
        <b/>
        <i/>
        <sz val="14"/>
        <color rgb="FFC65911"/>
        <rFont val="Calibri"/>
        <family val="2"/>
        <scheme val="minor"/>
      </rPr>
      <t>p</t>
    </r>
  </si>
  <si>
    <r>
      <t>β</t>
    </r>
    <r>
      <rPr>
        <b/>
        <i/>
        <vertAlign val="subscript"/>
        <sz val="16"/>
        <color theme="0"/>
        <rFont val="Calibri"/>
        <family val="2"/>
        <scheme val="minor"/>
      </rPr>
      <t>p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</si>
</sst>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9">
    <numFmt numFmtId="43" formatCode="_(* #,##0.00_);_(* \(#,##0.00\);_(* &quot;-&quot;??_);_(@_)"/>
    <numFmt numFmtId="164" formatCode="0.000000"/>
    <numFmt numFmtId="165" formatCode="0.00000"/>
    <numFmt numFmtId="166" formatCode="0.0000"/>
    <numFmt numFmtId="167" formatCode="0.000"/>
    <numFmt numFmtId="168" formatCode="_(* #,##0_);_(* \(#,##0\);_(* &quot;-&quot;??_);_(@_)"/>
    <numFmt numFmtId="169" formatCode="_(* #,##0.000_);_(* \(#,##0.000\);_(* &quot;-&quot;??_);_(@_)"/>
    <numFmt numFmtId="170" formatCode="_(* #,##0.0000_);_(* \(#,##0.0000\);_(* &quot;-&quot;??_);_(@_)"/>
    <numFmt numFmtId="171" formatCode="_(* #,##0.00000_);_(* \(#,##0.00000\);_(* &quot;-&quot;??_);_(@_)"/>
    <numFmt numFmtId="172" formatCode="_(* #,##0.000000_);_(* \(#,##0.000000\);_(* &quot;-&quot;??_);_(@_)"/>
    <numFmt numFmtId="173" formatCode="_(* #,##0.0000000_);_(* \(#,##0.0000000\);_(* &quot;-&quot;??_);_(@_)"/>
    <numFmt numFmtId="174" formatCode="_(* #,##0.00000000_);_(* \(#,##0.00000000\);_(* &quot;-&quot;??_);_(@_)"/>
    <numFmt numFmtId="175" formatCode="_(* #,##0.000000000_);_(* \(#,##0.000000000\);_(* &quot;-&quot;??_);_(@_)"/>
    <numFmt numFmtId="176" formatCode="0.0000E+00"/>
    <numFmt numFmtId="177" formatCode="0.0000000000000E+00"/>
    <numFmt numFmtId="178" formatCode="0.0000000E+00"/>
    <numFmt numFmtId="179" formatCode="0.00000E+00"/>
    <numFmt numFmtId="180" formatCode="0.00000000000000E+00"/>
    <numFmt numFmtId="181" formatCode="0.000E+00"/>
    <numFmt numFmtId="182" formatCode="0.000000E+00"/>
    <numFmt numFmtId="183" formatCode="0.0000000000E+00"/>
    <numFmt numFmtId="184" formatCode="0.000000000E+00"/>
    <numFmt numFmtId="185" formatCode="0.00000000E+00"/>
    <numFmt numFmtId="186" formatCode="0.000000000000000E+00"/>
    <numFmt numFmtId="187" formatCode="0.00000000"/>
    <numFmt numFmtId="188" formatCode="_(* #,##0.0000000000000_);_(* \(#,##0.0000000000000\);_(* &quot;-&quot;??_);_(@_)"/>
    <numFmt numFmtId="189" formatCode="_(* #,##0.00000000000_);_(* \(#,##0.00000000000\);_(* &quot;-&quot;??_);_(@_)"/>
    <numFmt numFmtId="190" formatCode="0.0"/>
    <numFmt numFmtId="191" formatCode="_(* #,##0.0_);_(* \(#,##0.0\);_(* &quot;-&quot;??_);_(@_)"/>
    <numFmt numFmtId="192" formatCode="0.000\ 000\ E+00"/>
    <numFmt numFmtId="193" formatCode="0.000\ 000"/>
    <numFmt numFmtId="194" formatCode="0.000\ 00\ E+00"/>
    <numFmt numFmtId="195" formatCode="0.000\ 000\ 000\ 000\ 0"/>
    <numFmt numFmtId="196" formatCode="0.000\ E+00"/>
    <numFmt numFmtId="197" formatCode="0.00\ 000\ E+00"/>
    <numFmt numFmtId="198" formatCode="0.00000\ 00000\ E+00"/>
    <numFmt numFmtId="199" formatCode="0.0000000\ 00000"/>
    <numFmt numFmtId="200" formatCode="0.000000\ 00"/>
    <numFmt numFmtId="201" formatCode="0.000\ 000\ 00\ E+00"/>
    <numFmt numFmtId="202" formatCode="#####\ ###.000"/>
    <numFmt numFmtId="203" formatCode="0.000\ 000\ 000"/>
    <numFmt numFmtId="204" formatCode="0.000\ 000\ 000\ 00"/>
    <numFmt numFmtId="205" formatCode="0.000\ 000\ 000\ E+00"/>
    <numFmt numFmtId="206" formatCode="0.000\ 000\ 000\ 0\ E+00"/>
    <numFmt numFmtId="207" formatCode="0.000\ 000\ 000\ 00\ E+00"/>
    <numFmt numFmtId="208" formatCode="0.000\ 000\ 000\ 0000\ E+00"/>
    <numFmt numFmtId="209" formatCode="0.000\ 0000\ E+00"/>
    <numFmt numFmtId="210" formatCode="0.000\ 000\ 0000"/>
    <numFmt numFmtId="211" formatCode="0.000\ 000\ 000\ 0000"/>
    <numFmt numFmtId="212" formatCode="0.000\ 000\ 0000\ E+00"/>
    <numFmt numFmtId="213" formatCode="0.000\ 000\ 000\ 000\ E+00"/>
    <numFmt numFmtId="214" formatCode="0.000\ 000\ 000\ 000"/>
    <numFmt numFmtId="215" formatCode="0.000\ 000\ 000\ 000\ 00\ E+00"/>
    <numFmt numFmtId="216" formatCode="0.000\ 000\ 00"/>
    <numFmt numFmtId="217" formatCode="0.000\ 00"/>
    <numFmt numFmtId="218" formatCode="0.0E+00"/>
    <numFmt numFmtId="219" formatCode="0.000000\ 000"/>
    <numFmt numFmtId="220" formatCode="0.00\ E+00"/>
    <numFmt numFmtId="221" formatCode="0.000\ 0\ E+00"/>
  </numFmts>
  <fonts count="25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</font>
    <font>
      <sz val="12"/>
      <color theme="1"/>
      <name val="Calibri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1"/>
      <color theme="8"/>
      <name val="Calibri"/>
      <family val="2"/>
      <scheme val="minor"/>
    </font>
    <font>
      <sz val="10"/>
      <color rgb="FF000000"/>
      <name val="Times New Roman"/>
      <family val="1"/>
    </font>
    <font>
      <sz val="10"/>
      <color rgb="FF231F20"/>
      <name val="Times New Roman"/>
      <family val="2"/>
    </font>
    <font>
      <sz val="10"/>
      <name val="Times New Roman"/>
      <family val="1"/>
    </font>
    <font>
      <sz val="10"/>
      <color rgb="FF231F20"/>
      <name val="Times New Roman"/>
      <family val="1"/>
    </font>
    <font>
      <b/>
      <sz val="10"/>
      <color rgb="FF000000"/>
      <name val="Times New Roman"/>
      <family val="1"/>
    </font>
    <font>
      <b/>
      <i/>
      <sz val="10"/>
      <color rgb="FF231F20"/>
      <name val="Times New Roman"/>
      <family val="1"/>
    </font>
    <font>
      <b/>
      <sz val="10"/>
      <name val="Times New Roman"/>
      <family val="1"/>
    </font>
    <font>
      <b/>
      <sz val="10"/>
      <color rgb="FF231F20"/>
      <name val="Times New Roman"/>
      <family val="1"/>
    </font>
    <font>
      <sz val="11"/>
      <color theme="5" tint="-0.249977111117893"/>
      <name val="Calibri"/>
      <family val="2"/>
      <scheme val="minor"/>
    </font>
    <font>
      <b/>
      <sz val="11"/>
      <color rgb="FFC00000"/>
      <name val="Calibri"/>
      <family val="2"/>
      <scheme val="minor"/>
    </font>
    <font>
      <sz val="11"/>
      <color rgb="FFC0000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 tint="0.249977111117893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sz val="11"/>
      <color theme="5" tint="-0.249977111117893"/>
      <name val="Calibri"/>
      <family val="2"/>
      <scheme val="minor"/>
    </font>
    <font>
      <b/>
      <sz val="10"/>
      <color theme="8"/>
      <name val="Times New Roman"/>
      <family val="1"/>
    </font>
    <font>
      <b/>
      <i/>
      <sz val="11"/>
      <color theme="1"/>
      <name val="Calibri"/>
      <family val="2"/>
      <scheme val="minor"/>
    </font>
    <font>
      <b/>
      <i/>
      <sz val="10"/>
      <color rgb="FF231F20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231F20"/>
      <name val="Calibri"/>
      <family val="2"/>
      <scheme val="minor"/>
    </font>
    <font>
      <b/>
      <i/>
      <sz val="10"/>
      <color theme="9" tint="-0.249977111117893"/>
      <name val="Calibri"/>
      <family val="2"/>
      <scheme val="minor"/>
    </font>
    <font>
      <b/>
      <sz val="10"/>
      <color rgb="FF231F20"/>
      <name val="Calibri"/>
      <family val="2"/>
      <scheme val="minor"/>
    </font>
    <font>
      <sz val="11"/>
      <color rgb="FF231F2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vertAlign val="subscript"/>
      <sz val="14"/>
      <color theme="0"/>
      <name val="Calibri"/>
      <family val="2"/>
      <scheme val="minor"/>
    </font>
    <font>
      <vertAlign val="subscript"/>
      <sz val="12"/>
      <color theme="1"/>
      <name val="Calibri"/>
      <family val="2"/>
      <scheme val="minor"/>
    </font>
    <font>
      <sz val="12"/>
      <color rgb="FF373637"/>
      <name val="Calibri"/>
      <family val="2"/>
      <scheme val="minor"/>
    </font>
    <font>
      <vertAlign val="subscript"/>
      <sz val="12"/>
      <color rgb="FF373637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i/>
      <sz val="14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  <font>
      <i/>
      <vertAlign val="subscript"/>
      <sz val="12"/>
      <color theme="1"/>
      <name val="Calibri"/>
      <family val="2"/>
      <scheme val="minor"/>
    </font>
    <font>
      <vertAlign val="superscript"/>
      <sz val="12"/>
      <color theme="1"/>
      <name val="Calibri"/>
      <family val="2"/>
      <scheme val="minor"/>
    </font>
    <font>
      <sz val="12"/>
      <color rgb="FF222222"/>
      <name val="Calibri"/>
      <family val="2"/>
      <scheme val="minor"/>
    </font>
    <font>
      <vertAlign val="superscript"/>
      <sz val="12"/>
      <color rgb="FF222222"/>
      <name val="Calibri"/>
      <family val="2"/>
      <scheme val="minor"/>
    </font>
    <font>
      <i/>
      <sz val="12"/>
      <color rgb="FF222222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vertAlign val="subscript"/>
      <sz val="12"/>
      <color theme="1"/>
      <name val="Calibri"/>
      <family val="2"/>
      <scheme val="minor"/>
    </font>
    <font>
      <i/>
      <sz val="12"/>
      <color theme="1"/>
      <name val="Times New Roman"/>
      <family val="1"/>
    </font>
    <font>
      <sz val="11"/>
      <color theme="9" tint="-0.249977111117893"/>
      <name val="Calibri"/>
      <family val="2"/>
      <scheme val="minor"/>
    </font>
    <font>
      <b/>
      <i/>
      <sz val="11"/>
      <color theme="9" tint="-0.249977111117893"/>
      <name val="Calibri"/>
      <family val="2"/>
      <scheme val="minor"/>
    </font>
    <font>
      <sz val="10"/>
      <color theme="9" tint="-0.249977111117893"/>
      <name val="Calibri"/>
      <family val="2"/>
      <scheme val="minor"/>
    </font>
    <font>
      <b/>
      <i/>
      <sz val="11"/>
      <name val="Calibri"/>
      <family val="2"/>
      <scheme val="minor"/>
    </font>
    <font>
      <b/>
      <i/>
      <sz val="10"/>
      <name val="Calibri"/>
      <family val="2"/>
      <scheme val="minor"/>
    </font>
    <font>
      <b/>
      <i/>
      <sz val="11"/>
      <color theme="5" tint="-0.249977111117893"/>
      <name val="Calibri"/>
      <family val="2"/>
      <scheme val="minor"/>
    </font>
    <font>
      <b/>
      <i/>
      <sz val="10"/>
      <color theme="5" tint="-0.249977111117893"/>
      <name val="Calibri"/>
      <family val="2"/>
      <scheme val="minor"/>
    </font>
    <font>
      <sz val="10"/>
      <color theme="5" tint="-0.249977111117893"/>
      <name val="Calibri"/>
      <family val="2"/>
      <scheme val="minor"/>
    </font>
    <font>
      <b/>
      <i/>
      <sz val="10"/>
      <color theme="5" tint="-0.249977111117893"/>
      <name val="Times New Roman"/>
      <family val="1"/>
    </font>
    <font>
      <sz val="10"/>
      <color theme="5" tint="-0.249977111117893"/>
      <name val="Times New Roman"/>
      <family val="1"/>
    </font>
    <font>
      <sz val="12"/>
      <color theme="1"/>
      <name val="Calibri"/>
      <family val="1"/>
      <scheme val="minor"/>
    </font>
    <font>
      <i/>
      <sz val="12"/>
      <name val="Calibri"/>
      <family val="2"/>
      <scheme val="minor"/>
    </font>
    <font>
      <b/>
      <sz val="12"/>
      <color rgb="FFC00000"/>
      <name val="Calibri"/>
      <family val="2"/>
      <scheme val="minor"/>
    </font>
    <font>
      <sz val="12"/>
      <color rgb="FFC00000"/>
      <name val="Calibri"/>
      <family val="2"/>
      <scheme val="minor"/>
    </font>
    <font>
      <vertAlign val="subscript"/>
      <sz val="12"/>
      <color rgb="FFC00000"/>
      <name val="Calibri"/>
      <family val="2"/>
      <scheme val="minor"/>
    </font>
    <font>
      <vertAlign val="subscript"/>
      <sz val="12"/>
      <name val="Calibri"/>
      <family val="2"/>
      <scheme val="minor"/>
    </font>
    <font>
      <vertAlign val="superscript"/>
      <sz val="12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vertAlign val="subscript"/>
      <sz val="16"/>
      <color theme="0"/>
      <name val="Calibri"/>
      <family val="2"/>
      <scheme val="minor"/>
    </font>
    <font>
      <i/>
      <vertAlign val="superscript"/>
      <sz val="12"/>
      <color theme="1"/>
      <name val="Calibri"/>
      <family val="2"/>
      <scheme val="minor"/>
    </font>
    <font>
      <b/>
      <sz val="11"/>
      <color theme="8" tint="-0.249977111117893"/>
      <name val="Calibri"/>
      <family val="2"/>
      <scheme val="minor"/>
    </font>
    <font>
      <sz val="10.8"/>
      <color theme="1"/>
      <name val="Calibri"/>
      <family val="2"/>
    </font>
    <font>
      <vertAlign val="superscript"/>
      <sz val="12"/>
      <color theme="1"/>
      <name val="Calibri"/>
      <family val="2"/>
    </font>
    <font>
      <vertAlign val="subscript"/>
      <sz val="10.8"/>
      <color theme="1"/>
      <name val="Calibri"/>
      <family val="2"/>
    </font>
    <font>
      <i/>
      <sz val="10.8"/>
      <color theme="1"/>
      <name val="Calibri"/>
      <family val="2"/>
    </font>
    <font>
      <i/>
      <sz val="12"/>
      <color theme="1"/>
      <name val="Calibri"/>
      <family val="2"/>
    </font>
    <font>
      <sz val="9"/>
      <name val="Calibri"/>
      <family val="2"/>
      <scheme val="minor"/>
    </font>
    <font>
      <i/>
      <sz val="11"/>
      <color theme="5" tint="-0.249977111117893"/>
      <name val="Calibri"/>
      <family val="2"/>
      <scheme val="minor"/>
    </font>
    <font>
      <b/>
      <i/>
      <vertAlign val="subscript"/>
      <sz val="14"/>
      <color theme="0"/>
      <name val="Calibri"/>
      <family val="2"/>
      <scheme val="minor"/>
    </font>
    <font>
      <b/>
      <sz val="12"/>
      <color theme="5" tint="-0.249977111117893"/>
      <name val="Calibri"/>
      <family val="2"/>
      <scheme val="minor"/>
    </font>
    <font>
      <sz val="11"/>
      <color rgb="FF525D35"/>
      <name val="Calibri"/>
      <family val="2"/>
      <scheme val="minor"/>
    </font>
    <font>
      <b/>
      <i/>
      <sz val="12"/>
      <color theme="5" tint="-0.249977111117893"/>
      <name val="Calibri"/>
      <family val="2"/>
      <scheme val="minor"/>
    </font>
    <font>
      <b/>
      <vertAlign val="subscript"/>
      <sz val="12"/>
      <color theme="5" tint="-0.249977111117893"/>
      <name val="Calibri"/>
      <family val="2"/>
      <scheme val="minor"/>
    </font>
    <font>
      <i/>
      <sz val="12"/>
      <color theme="5" tint="-0.249977111117893"/>
      <name val="Calibri"/>
      <family val="2"/>
      <scheme val="minor"/>
    </font>
    <font>
      <i/>
      <sz val="12"/>
      <color rgb="FF525D35"/>
      <name val="Calibri"/>
      <family val="2"/>
      <scheme val="minor"/>
    </font>
    <font>
      <sz val="14"/>
      <color rgb="FF525D35"/>
      <name val="Calibri"/>
      <family val="2"/>
      <scheme val="minor"/>
    </font>
    <font>
      <sz val="14"/>
      <color theme="0"/>
      <name val="Calibri"/>
      <family val="2"/>
      <scheme val="minor"/>
    </font>
    <font>
      <sz val="14"/>
      <color theme="5" tint="-0.249977111117893"/>
      <name val="Calibri"/>
      <family val="2"/>
      <scheme val="minor"/>
    </font>
    <font>
      <sz val="12"/>
      <color theme="0"/>
      <name val="Calibri"/>
      <family val="2"/>
      <scheme val="minor"/>
    </font>
    <font>
      <b/>
      <i/>
      <sz val="12"/>
      <color theme="0"/>
      <name val="Calibri"/>
      <family val="2"/>
      <scheme val="minor"/>
    </font>
    <font>
      <b/>
      <vertAlign val="subscript"/>
      <sz val="12"/>
      <color theme="0"/>
      <name val="Calibri"/>
      <family val="2"/>
      <scheme val="minor"/>
    </font>
    <font>
      <b/>
      <i/>
      <vertAlign val="subscript"/>
      <sz val="12"/>
      <color theme="0"/>
      <name val="Calibri"/>
      <family val="2"/>
      <scheme val="minor"/>
    </font>
    <font>
      <sz val="14"/>
      <color theme="1" tint="0.249977111117893"/>
      <name val="Calibri"/>
      <family val="2"/>
      <scheme val="minor"/>
    </font>
    <font>
      <vertAlign val="subscript"/>
      <sz val="12"/>
      <color theme="0"/>
      <name val="Calibri"/>
      <family val="2"/>
      <scheme val="minor"/>
    </font>
    <font>
      <b/>
      <i/>
      <sz val="14"/>
      <color theme="1" tint="0.249977111117893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0"/>
      <color theme="1" tint="0.249977111117893"/>
      <name val="Times New Roman"/>
      <family val="1"/>
    </font>
    <font>
      <b/>
      <sz val="10"/>
      <color theme="1" tint="0.249977111117893"/>
      <name val="Calibri"/>
      <family val="2"/>
      <scheme val="minor"/>
    </font>
    <font>
      <b/>
      <sz val="10"/>
      <color theme="8" tint="-0.249977111117893"/>
      <name val="Calibri"/>
      <family val="2"/>
      <scheme val="minor"/>
    </font>
    <font>
      <sz val="10"/>
      <color theme="1" tint="0.249977111117893"/>
      <name val="Calibri"/>
      <family val="2"/>
      <scheme val="minor"/>
    </font>
    <font>
      <i/>
      <sz val="10"/>
      <name val="Calibri"/>
      <family val="2"/>
      <scheme val="minor"/>
    </font>
    <font>
      <b/>
      <sz val="11"/>
      <color rgb="FF231F2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i/>
      <sz val="11"/>
      <color rgb="FF231F20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10"/>
      <color theme="5" tint="-0.249977111117893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vertAlign val="subscript"/>
      <sz val="12"/>
      <color theme="5" tint="-0.249977111117893"/>
      <name val="Calibri"/>
      <family val="2"/>
      <scheme val="minor"/>
    </font>
    <font>
      <b/>
      <sz val="10"/>
      <color theme="0"/>
      <name val="Calibri"/>
      <family val="1"/>
    </font>
    <font>
      <b/>
      <sz val="10"/>
      <color theme="0"/>
      <name val="Times New Roman"/>
      <family val="1"/>
    </font>
    <font>
      <b/>
      <sz val="10"/>
      <color theme="0"/>
      <name val="Century"/>
      <family val="1"/>
    </font>
    <font>
      <b/>
      <vertAlign val="subscript"/>
      <sz val="10"/>
      <color theme="0"/>
      <name val="Calibri"/>
      <family val="2"/>
      <scheme val="minor"/>
    </font>
    <font>
      <b/>
      <i/>
      <vertAlign val="subscript"/>
      <sz val="10"/>
      <color theme="0"/>
      <name val="Lucida Sans"/>
      <family val="2"/>
    </font>
    <font>
      <b/>
      <i/>
      <vertAlign val="subscript"/>
      <sz val="10"/>
      <color theme="0"/>
      <name val="Times New Roman"/>
      <family val="1"/>
    </font>
    <font>
      <b/>
      <vertAlign val="subscript"/>
      <sz val="10"/>
      <color theme="0"/>
      <name val="Lucida Sans"/>
      <family val="2"/>
    </font>
    <font>
      <b/>
      <vertAlign val="superscript"/>
      <sz val="12"/>
      <color theme="0"/>
      <name val="Calibri"/>
      <family val="2"/>
      <scheme val="minor"/>
    </font>
    <font>
      <sz val="12"/>
      <color theme="8"/>
      <name val="Calibri"/>
      <family val="2"/>
      <scheme val="minor"/>
    </font>
    <font>
      <b/>
      <sz val="14"/>
      <color theme="5" tint="-0.249977111117893"/>
      <name val="Calibri"/>
      <family val="2"/>
      <scheme val="minor"/>
    </font>
    <font>
      <b/>
      <vertAlign val="superscript"/>
      <sz val="12"/>
      <color theme="5" tint="-0.249977111117893"/>
      <name val="Calibri"/>
      <family val="2"/>
      <scheme val="minor"/>
    </font>
    <font>
      <vertAlign val="subscript"/>
      <sz val="12"/>
      <color rgb="FF222222"/>
      <name val="Calibri"/>
      <family val="2"/>
      <scheme val="minor"/>
    </font>
    <font>
      <sz val="11"/>
      <color theme="1" tint="0.34998626667073579"/>
      <name val="Calibri"/>
      <family val="2"/>
      <scheme val="minor"/>
    </font>
    <font>
      <i/>
      <vertAlign val="superscript"/>
      <sz val="12"/>
      <color theme="1"/>
      <name val="Calibri"/>
      <family val="2"/>
    </font>
    <font>
      <i/>
      <sz val="14"/>
      <color theme="5" tint="-0.249977111117893"/>
      <name val="Calibri"/>
      <family val="2"/>
      <scheme val="minor"/>
    </font>
    <font>
      <i/>
      <vertAlign val="superscript"/>
      <sz val="12"/>
      <name val="Calibri"/>
      <family val="2"/>
      <scheme val="minor"/>
    </font>
    <font>
      <vertAlign val="subscript"/>
      <sz val="12"/>
      <color theme="1"/>
      <name val="Calibri"/>
      <family val="2"/>
    </font>
    <font>
      <b/>
      <sz val="12"/>
      <color rgb="FFC00000"/>
      <name val="Calibri"/>
      <family val="2"/>
    </font>
    <font>
      <i/>
      <sz val="11"/>
      <color theme="1" tint="0.249977111117893"/>
      <name val="Calibri"/>
      <family val="2"/>
      <scheme val="minor"/>
    </font>
    <font>
      <i/>
      <sz val="12"/>
      <color rgb="FF44546A"/>
      <name val="Calibri"/>
      <family val="2"/>
      <scheme val="minor"/>
    </font>
    <font>
      <b/>
      <sz val="12"/>
      <color theme="5" tint="-0.249977111117893"/>
      <name val="Calibri"/>
      <family val="2"/>
    </font>
    <font>
      <sz val="11"/>
      <color rgb="FF7030A0"/>
      <name val="Calibri"/>
      <family val="2"/>
      <scheme val="minor"/>
    </font>
    <font>
      <i/>
      <sz val="11"/>
      <color theme="1" tint="0.34998626667073579"/>
      <name val="Calibri"/>
      <family val="2"/>
      <scheme val="minor"/>
    </font>
    <font>
      <vertAlign val="superscript"/>
      <sz val="11"/>
      <color theme="1" tint="0.34998626667073579"/>
      <name val="Calibri"/>
      <family val="2"/>
      <scheme val="minor"/>
    </font>
    <font>
      <b/>
      <i/>
      <sz val="11"/>
      <color theme="8" tint="-0.249977111117893"/>
      <name val="Calibri"/>
      <family val="2"/>
      <scheme val="minor"/>
    </font>
    <font>
      <b/>
      <vertAlign val="superscript"/>
      <sz val="11"/>
      <color theme="8" tint="-0.249977111117893"/>
      <name val="Calibri"/>
      <family val="2"/>
      <scheme val="minor"/>
    </font>
    <font>
      <b/>
      <sz val="12"/>
      <color theme="8" tint="-0.249977111117893"/>
      <name val="Calibri"/>
      <family val="2"/>
      <scheme val="minor"/>
    </font>
    <font>
      <b/>
      <sz val="12"/>
      <color theme="8" tint="-0.249977111117893"/>
      <name val="Calibri"/>
      <family val="2"/>
    </font>
    <font>
      <sz val="14"/>
      <color rgb="FF7A8B4F"/>
      <name val="Calibri"/>
      <family val="2"/>
      <scheme val="minor"/>
    </font>
    <font>
      <vertAlign val="subscript"/>
      <sz val="14"/>
      <color rgb="FF7A8B4F"/>
      <name val="Calibri"/>
      <family val="2"/>
      <scheme val="minor"/>
    </font>
    <font>
      <i/>
      <sz val="14"/>
      <color rgb="FF7A8B4F"/>
      <name val="Calibri"/>
      <family val="2"/>
      <scheme val="minor"/>
    </font>
    <font>
      <b/>
      <sz val="16"/>
      <name val="Calibri"/>
      <family val="2"/>
      <scheme val="minor"/>
    </font>
    <font>
      <b/>
      <sz val="12"/>
      <color theme="0"/>
      <name val="Calibri"/>
      <family val="2"/>
    </font>
    <font>
      <b/>
      <i/>
      <vertAlign val="subscript"/>
      <sz val="16"/>
      <color theme="0"/>
      <name val="Calibri"/>
      <family val="2"/>
      <scheme val="minor"/>
    </font>
    <font>
      <b/>
      <i/>
      <sz val="18"/>
      <color rgb="FF525D35"/>
      <name val="Calibri"/>
      <family val="2"/>
      <scheme val="minor"/>
    </font>
    <font>
      <i/>
      <sz val="10"/>
      <color theme="1" tint="0.34998626667073579"/>
      <name val="Calibri"/>
      <family val="2"/>
      <scheme val="minor"/>
    </font>
    <font>
      <sz val="10"/>
      <color theme="1" tint="0.34998626667073579"/>
      <name val="Calibri"/>
      <family val="2"/>
      <scheme val="minor"/>
    </font>
    <font>
      <vertAlign val="superscript"/>
      <sz val="10"/>
      <color theme="1" tint="0.34998626667073579"/>
      <name val="Calibri"/>
      <family val="2"/>
      <scheme val="minor"/>
    </font>
    <font>
      <b/>
      <u/>
      <sz val="12"/>
      <color theme="0"/>
      <name val="Calibri"/>
      <family val="2"/>
      <scheme val="minor"/>
    </font>
    <font>
      <sz val="10"/>
      <color theme="1" tint="0.499984740745262"/>
      <name val="Calibri"/>
      <family val="2"/>
      <scheme val="minor"/>
    </font>
    <font>
      <b/>
      <sz val="12"/>
      <color theme="1" tint="0.249977111117893"/>
      <name val="Calibri"/>
      <family val="2"/>
      <scheme val="minor"/>
    </font>
    <font>
      <b/>
      <i/>
      <sz val="12"/>
      <color theme="1" tint="0.249977111117893"/>
      <name val="Calibri"/>
      <family val="2"/>
      <scheme val="minor"/>
    </font>
    <font>
      <b/>
      <vertAlign val="subscript"/>
      <sz val="12"/>
      <color theme="1" tint="0.249977111117893"/>
      <name val="Calibri"/>
      <family val="2"/>
      <scheme val="minor"/>
    </font>
    <font>
      <b/>
      <sz val="10"/>
      <color rgb="FF0A708D"/>
      <name val="Calibri"/>
      <family val="2"/>
      <scheme val="minor"/>
    </font>
    <font>
      <sz val="11"/>
      <color rgb="FF0A708D"/>
      <name val="Calibri"/>
      <family val="2"/>
      <scheme val="minor"/>
    </font>
    <font>
      <sz val="11"/>
      <color rgb="FF7A8B4F"/>
      <name val="Calibri"/>
      <family val="2"/>
      <scheme val="minor"/>
    </font>
    <font>
      <b/>
      <sz val="12"/>
      <color rgb="FF7A8B4F"/>
      <name val="Calibri"/>
      <family val="2"/>
      <scheme val="minor"/>
    </font>
    <font>
      <b/>
      <vertAlign val="subscript"/>
      <sz val="12"/>
      <color rgb="FF7A8B4F"/>
      <name val="Calibri"/>
      <family val="2"/>
      <scheme val="minor"/>
    </font>
    <font>
      <b/>
      <i/>
      <sz val="12"/>
      <color rgb="FF7A8B4F"/>
      <name val="Calibri"/>
      <family val="2"/>
      <scheme val="minor"/>
    </font>
    <font>
      <b/>
      <sz val="11"/>
      <color rgb="FF7A8B4F"/>
      <name val="Calibri"/>
      <family val="2"/>
      <scheme val="minor"/>
    </font>
    <font>
      <b/>
      <i/>
      <sz val="14"/>
      <color rgb="FF7A8B4F"/>
      <name val="Calibri"/>
      <family val="2"/>
      <scheme val="minor"/>
    </font>
    <font>
      <b/>
      <vertAlign val="subscript"/>
      <sz val="14"/>
      <color rgb="FF7A8B4F"/>
      <name val="Calibri"/>
      <family val="2"/>
      <scheme val="minor"/>
    </font>
    <font>
      <i/>
      <vertAlign val="subscript"/>
      <sz val="14"/>
      <color rgb="FF7A8B4F"/>
      <name val="Calibri"/>
      <family val="2"/>
      <scheme val="minor"/>
    </font>
    <font>
      <b/>
      <sz val="14"/>
      <color rgb="FF7A8B4F"/>
      <name val="Calibri"/>
      <family val="2"/>
      <scheme val="minor"/>
    </font>
    <font>
      <sz val="14"/>
      <color theme="1"/>
      <name val="Cambria Math"/>
      <family val="1"/>
    </font>
    <font>
      <i/>
      <vertAlign val="superscript"/>
      <sz val="11"/>
      <color theme="1" tint="0.34998626667073579"/>
      <name val="Calibri"/>
      <family val="2"/>
      <scheme val="minor"/>
    </font>
    <font>
      <b/>
      <i/>
      <sz val="12"/>
      <color rgb="FF0A708D"/>
      <name val="Calibri"/>
      <family val="2"/>
      <scheme val="minor"/>
    </font>
    <font>
      <b/>
      <i/>
      <vertAlign val="superscript"/>
      <sz val="12"/>
      <color rgb="FF0A708D"/>
      <name val="Calibri"/>
      <family val="2"/>
      <scheme val="minor"/>
    </font>
    <font>
      <b/>
      <vertAlign val="subscript"/>
      <sz val="12"/>
      <color rgb="FF0A708D"/>
      <name val="Calibri"/>
      <family val="2"/>
      <scheme val="minor"/>
    </font>
    <font>
      <b/>
      <sz val="11"/>
      <color rgb="FF0A708D"/>
      <name val="Calibri"/>
      <family val="2"/>
      <scheme val="minor"/>
    </font>
    <font>
      <b/>
      <sz val="12"/>
      <color rgb="FF0A708D"/>
      <name val="Calibri"/>
      <family val="2"/>
      <scheme val="minor"/>
    </font>
    <font>
      <sz val="12"/>
      <color theme="5" tint="-0.249977111117893"/>
      <name val="Calibri"/>
      <family val="2"/>
      <scheme val="minor"/>
    </font>
    <font>
      <vertAlign val="subscript"/>
      <sz val="12"/>
      <color theme="5" tint="-0.249977111117893"/>
      <name val="Calibri"/>
      <family val="2"/>
      <scheme val="minor"/>
    </font>
    <font>
      <b/>
      <sz val="12"/>
      <name val="Times New Roman"/>
      <family val="1"/>
    </font>
    <font>
      <b/>
      <sz val="12"/>
      <color rgb="FF000000"/>
      <name val="Times New Roman"/>
      <family val="1"/>
    </font>
    <font>
      <b/>
      <sz val="12"/>
      <color theme="5" tint="-0.249977111117893"/>
      <name val="Times New Roman"/>
      <family val="1"/>
    </font>
    <font>
      <b/>
      <i/>
      <sz val="12"/>
      <color theme="5" tint="-0.249977111117893"/>
      <name val="Times New Roman"/>
      <family val="1"/>
    </font>
    <font>
      <i/>
      <vertAlign val="subscript"/>
      <sz val="12"/>
      <color theme="5" tint="-0.249977111117893"/>
      <name val="Calibri"/>
      <family val="2"/>
      <scheme val="minor"/>
    </font>
    <font>
      <i/>
      <sz val="12"/>
      <color rgb="FF0A708D"/>
      <name val="Calibri"/>
      <family val="2"/>
      <scheme val="minor"/>
    </font>
    <font>
      <i/>
      <vertAlign val="subscript"/>
      <sz val="12"/>
      <color rgb="FF0A708D"/>
      <name val="Calibri"/>
      <family val="2"/>
      <scheme val="minor"/>
    </font>
    <font>
      <sz val="12"/>
      <color rgb="FF0A708D"/>
      <name val="Calibri"/>
      <family val="2"/>
      <scheme val="minor"/>
    </font>
    <font>
      <vertAlign val="subscript"/>
      <sz val="12"/>
      <color rgb="FF0A708D"/>
      <name val="Calibri"/>
      <family val="2"/>
      <scheme val="minor"/>
    </font>
    <font>
      <b/>
      <sz val="12"/>
      <color rgb="FF7A8B4F"/>
      <name val="Calibri"/>
      <family val="2"/>
    </font>
    <font>
      <b/>
      <sz val="11"/>
      <color theme="1" tint="0.249977111117893"/>
      <name val="Calibri"/>
      <family val="2"/>
      <scheme val="minor"/>
    </font>
    <font>
      <i/>
      <sz val="12"/>
      <color rgb="FF7A8B4F"/>
      <name val="Calibri"/>
      <family val="2"/>
      <scheme val="minor"/>
    </font>
    <font>
      <b/>
      <sz val="12"/>
      <color theme="1" tint="0.34998626667073579"/>
      <name val="Calibri"/>
      <family val="2"/>
      <scheme val="minor"/>
    </font>
    <font>
      <b/>
      <sz val="12"/>
      <color theme="1" tint="0.34998626667073579"/>
      <name val="Calibri"/>
      <family val="2"/>
    </font>
    <font>
      <sz val="12"/>
      <color theme="1" tint="0.34998626667073579"/>
      <name val="Calibri"/>
      <family val="2"/>
      <scheme val="minor"/>
    </font>
    <font>
      <i/>
      <sz val="12"/>
      <color theme="1" tint="0.34998626667073579"/>
      <name val="Calibri"/>
      <family val="2"/>
      <scheme val="minor"/>
    </font>
    <font>
      <vertAlign val="superscript"/>
      <sz val="12"/>
      <color theme="1" tint="0.34998626667073579"/>
      <name val="Calibri"/>
      <family val="2"/>
      <scheme val="minor"/>
    </font>
    <font>
      <sz val="12"/>
      <color theme="1" tint="0.249977111117893"/>
      <name val="Calibri"/>
      <family val="2"/>
      <scheme val="minor"/>
    </font>
    <font>
      <i/>
      <sz val="12"/>
      <color theme="1" tint="0.249977111117893"/>
      <name val="Calibri"/>
      <family val="2"/>
      <scheme val="minor"/>
    </font>
    <font>
      <vertAlign val="subscript"/>
      <sz val="12"/>
      <color theme="1" tint="0.249977111117893"/>
      <name val="Calibri"/>
      <family val="2"/>
      <scheme val="minor"/>
    </font>
    <font>
      <vertAlign val="superscript"/>
      <sz val="12"/>
      <color theme="1" tint="0.249977111117893"/>
      <name val="Calibri"/>
      <family val="2"/>
      <scheme val="minor"/>
    </font>
    <font>
      <vertAlign val="subscript"/>
      <sz val="11"/>
      <color theme="1" tint="0.249977111117893"/>
      <name val="Calibri"/>
      <family val="2"/>
      <scheme val="minor"/>
    </font>
    <font>
      <vertAlign val="superscript"/>
      <sz val="11"/>
      <color theme="1" tint="0.249977111117893"/>
      <name val="Calibri"/>
      <family val="2"/>
      <scheme val="minor"/>
    </font>
    <font>
      <b/>
      <sz val="11"/>
      <color theme="1" tint="0.14999847407452621"/>
      <name val="Calibri"/>
      <family val="2"/>
      <scheme val="minor"/>
    </font>
    <font>
      <b/>
      <i/>
      <sz val="11"/>
      <color theme="1" tint="0.14999847407452621"/>
      <name val="Calibri"/>
      <family val="2"/>
      <scheme val="minor"/>
    </font>
    <font>
      <b/>
      <vertAlign val="subscript"/>
      <sz val="11"/>
      <color theme="1" tint="0.14999847407452621"/>
      <name val="Calibri"/>
      <family val="2"/>
      <scheme val="minor"/>
    </font>
    <font>
      <sz val="12"/>
      <color theme="1" tint="0.249977111117893"/>
      <name val="Calibri"/>
      <family val="2"/>
    </font>
    <font>
      <i/>
      <vertAlign val="subscript"/>
      <sz val="12"/>
      <color theme="1" tint="0.249977111117893"/>
      <name val="Calibri"/>
      <family val="2"/>
      <scheme val="minor"/>
    </font>
    <font>
      <i/>
      <vertAlign val="superscript"/>
      <sz val="12"/>
      <color theme="1" tint="0.249977111117893"/>
      <name val="Calibri"/>
      <family val="2"/>
      <scheme val="minor"/>
    </font>
    <font>
      <b/>
      <sz val="12"/>
      <color theme="1" tint="0.249977111117893"/>
      <name val="Calibri"/>
      <family val="2"/>
    </font>
    <font>
      <i/>
      <vertAlign val="superscript"/>
      <sz val="11"/>
      <color theme="1" tint="0.249977111117893"/>
      <name val="Calibri"/>
      <family val="2"/>
      <scheme val="minor"/>
    </font>
    <font>
      <sz val="12"/>
      <color theme="1" tint="0.249977111117893"/>
      <name val="Arial"/>
      <family val="2"/>
    </font>
    <font>
      <vertAlign val="subscript"/>
      <sz val="12"/>
      <color theme="1" tint="0.249977111117893"/>
      <name val="Arial"/>
      <family val="2"/>
    </font>
    <font>
      <sz val="12"/>
      <color theme="1" tint="0.249977111117893"/>
      <name val="Times New Roman"/>
      <family val="1"/>
    </font>
    <font>
      <vertAlign val="subscript"/>
      <sz val="12"/>
      <color theme="1" tint="0.249977111117893"/>
      <name val="Times New Roman"/>
      <family val="1"/>
    </font>
    <font>
      <sz val="12"/>
      <color theme="1" tint="0.249977111117893"/>
      <name val="Georgia"/>
      <family val="1"/>
    </font>
    <font>
      <vertAlign val="subscript"/>
      <sz val="12"/>
      <color theme="1" tint="0.249977111117893"/>
      <name val="Georgia"/>
      <family val="1"/>
    </font>
    <font>
      <sz val="12"/>
      <color theme="1" tint="0.249977111117893"/>
      <name val="Calibri"/>
      <family val="1"/>
      <scheme val="minor"/>
    </font>
    <font>
      <b/>
      <i/>
      <vertAlign val="subscript"/>
      <sz val="14"/>
      <color rgb="FF7A8B4F"/>
      <name val="Calibri"/>
      <family val="2"/>
      <scheme val="minor"/>
    </font>
    <font>
      <i/>
      <sz val="12"/>
      <color rgb="FFC00000"/>
      <name val="Calibri"/>
      <family val="2"/>
      <scheme val="minor"/>
    </font>
    <font>
      <b/>
      <i/>
      <vertAlign val="subscript"/>
      <sz val="12"/>
      <color theme="1" tint="0.249977111117893"/>
      <name val="Calibri"/>
      <family val="2"/>
      <scheme val="minor"/>
    </font>
    <font>
      <i/>
      <vertAlign val="subscript"/>
      <sz val="12"/>
      <name val="Calibri"/>
      <family val="2"/>
      <scheme val="minor"/>
    </font>
    <font>
      <b/>
      <i/>
      <sz val="12"/>
      <name val="Calibri"/>
      <family val="2"/>
      <scheme val="minor"/>
    </font>
    <font>
      <b/>
      <vertAlign val="subscript"/>
      <sz val="12"/>
      <name val="Calibri"/>
      <family val="2"/>
      <scheme val="minor"/>
    </font>
    <font>
      <b/>
      <i/>
      <sz val="11"/>
      <color theme="1" tint="0.34998626667073579"/>
      <name val="Calibri"/>
      <family val="2"/>
      <scheme val="minor"/>
    </font>
    <font>
      <b/>
      <vertAlign val="superscript"/>
      <sz val="12"/>
      <color theme="1" tint="0.249977111117893"/>
      <name val="Calibri"/>
      <family val="2"/>
      <scheme val="minor"/>
    </font>
    <font>
      <b/>
      <i/>
      <vertAlign val="subscript"/>
      <sz val="12"/>
      <color rgb="FF7A8B4F"/>
      <name val="Calibri"/>
      <family val="2"/>
      <scheme val="minor"/>
    </font>
    <font>
      <vertAlign val="superscript"/>
      <sz val="22"/>
      <color rgb="FFC55B28"/>
      <name val="Calibri"/>
      <family val="2"/>
      <scheme val="minor"/>
    </font>
    <font>
      <sz val="11"/>
      <color rgb="FFC65911"/>
      <name val="Calibri"/>
      <family val="2"/>
      <scheme val="minor"/>
    </font>
    <font>
      <b/>
      <sz val="12"/>
      <color rgb="FFC65911"/>
      <name val="Calibri"/>
      <family val="2"/>
      <scheme val="minor"/>
    </font>
    <font>
      <b/>
      <i/>
      <sz val="12"/>
      <color rgb="FFC65911"/>
      <name val="Calibri"/>
      <family val="2"/>
      <scheme val="minor"/>
    </font>
    <font>
      <b/>
      <sz val="11"/>
      <color rgb="FFC65911"/>
      <name val="Calibri"/>
      <family val="2"/>
      <scheme val="minor"/>
    </font>
    <font>
      <b/>
      <vertAlign val="subscript"/>
      <sz val="11"/>
      <color rgb="FFC65911"/>
      <name val="Calibri"/>
      <family val="2"/>
      <scheme val="minor"/>
    </font>
    <font>
      <b/>
      <i/>
      <sz val="11"/>
      <color rgb="FFC65911"/>
      <name val="Calibri"/>
      <family val="2"/>
      <scheme val="minor"/>
    </font>
    <font>
      <b/>
      <i/>
      <vertAlign val="subscript"/>
      <sz val="12"/>
      <color rgb="FFC65911"/>
      <name val="Calibri"/>
      <family val="2"/>
      <scheme val="minor"/>
    </font>
    <font>
      <b/>
      <sz val="14"/>
      <color rgb="FFC65911"/>
      <name val="Calibri"/>
      <family val="2"/>
      <scheme val="minor"/>
    </font>
    <font>
      <b/>
      <vertAlign val="subscript"/>
      <sz val="12"/>
      <color rgb="FFC65911"/>
      <name val="Calibri"/>
      <family val="2"/>
      <scheme val="minor"/>
    </font>
    <font>
      <b/>
      <sz val="22"/>
      <color rgb="FFC55B28"/>
      <name val="Calibri"/>
      <family val="2"/>
      <scheme val="minor"/>
    </font>
    <font>
      <b/>
      <sz val="22"/>
      <color theme="5" tint="-0.249977111117893"/>
      <name val="Times New Roman"/>
      <family val="1"/>
    </font>
    <font>
      <b/>
      <sz val="22"/>
      <color rgb="FF525D35"/>
      <name val="Calibri"/>
      <family val="2"/>
      <scheme val="minor"/>
    </font>
    <font>
      <b/>
      <vertAlign val="superscript"/>
      <sz val="22"/>
      <color rgb="FF525D35"/>
      <name val="Calibri"/>
      <family val="2"/>
      <scheme val="minor"/>
    </font>
    <font>
      <b/>
      <sz val="22"/>
      <color rgb="FF525D35"/>
      <name val="Times New Roman"/>
      <family val="1"/>
    </font>
    <font>
      <b/>
      <sz val="22"/>
      <color theme="0"/>
      <name val="Calibri"/>
      <family val="2"/>
      <scheme val="minor"/>
    </font>
    <font>
      <vertAlign val="superscript"/>
      <sz val="22"/>
      <color theme="0"/>
      <name val="Calibri"/>
      <family val="2"/>
      <scheme val="minor"/>
    </font>
    <font>
      <b/>
      <sz val="22"/>
      <color theme="0"/>
      <name val="Times New Roman"/>
      <family val="1"/>
    </font>
    <font>
      <b/>
      <vertAlign val="subscript"/>
      <sz val="11"/>
      <name val="Calibri"/>
      <family val="2"/>
      <scheme val="minor"/>
    </font>
    <font>
      <b/>
      <sz val="14"/>
      <color rgb="FF525D35"/>
      <name val="Calibri"/>
      <family val="2"/>
      <scheme val="minor"/>
    </font>
    <font>
      <b/>
      <vertAlign val="subscript"/>
      <sz val="14"/>
      <color rgb="FF525D35"/>
      <name val="Calibri"/>
      <family val="2"/>
      <scheme val="minor"/>
    </font>
    <font>
      <b/>
      <i/>
      <vertAlign val="subscript"/>
      <sz val="14"/>
      <color rgb="FF525D35"/>
      <name val="Calibri"/>
      <family val="2"/>
      <scheme val="minor"/>
    </font>
    <font>
      <b/>
      <i/>
      <sz val="14"/>
      <color theme="5" tint="-0.249977111117893"/>
      <name val="Calibri"/>
      <family val="2"/>
      <scheme val="minor"/>
    </font>
    <font>
      <b/>
      <vertAlign val="subscript"/>
      <sz val="14"/>
      <color theme="5" tint="-0.249977111117893"/>
      <name val="Calibri"/>
      <family val="2"/>
      <scheme val="minor"/>
    </font>
    <font>
      <b/>
      <i/>
      <sz val="14"/>
      <color rgb="FFC65911"/>
      <name val="Calibri"/>
      <family val="2"/>
      <scheme val="minor"/>
    </font>
    <font>
      <b/>
      <vertAlign val="subscript"/>
      <sz val="14"/>
      <color rgb="FFC6591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rgb="FF7A8B4F"/>
        <bgColor indexed="64"/>
      </patternFill>
    </fill>
    <fill>
      <patternFill patternType="solid">
        <fgColor rgb="FF0A708D"/>
        <bgColor indexed="64"/>
      </patternFill>
    </fill>
    <fill>
      <patternFill patternType="solid">
        <fgColor rgb="FF44546A"/>
        <bgColor indexed="64"/>
      </patternFill>
    </fill>
    <fill>
      <patternFill patternType="solid">
        <fgColor rgb="FFBACB8F"/>
        <bgColor indexed="64"/>
      </patternFill>
    </fill>
    <fill>
      <patternFill patternType="solid">
        <fgColor rgb="FFC65911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ck">
        <color theme="5" tint="-0.499984740745262"/>
      </left>
      <right/>
      <top style="thick">
        <color theme="5" tint="-0.499984740745262"/>
      </top>
      <bottom/>
      <diagonal/>
    </border>
    <border>
      <left/>
      <right/>
      <top style="thick">
        <color theme="5" tint="-0.499984740745262"/>
      </top>
      <bottom/>
      <diagonal/>
    </border>
    <border>
      <left/>
      <right style="thick">
        <color theme="5" tint="-0.499984740745262"/>
      </right>
      <top style="thick">
        <color theme="5" tint="-0.499984740745262"/>
      </top>
      <bottom/>
      <diagonal/>
    </border>
    <border>
      <left style="thick">
        <color theme="5" tint="-0.499984740745262"/>
      </left>
      <right/>
      <top/>
      <bottom style="thick">
        <color theme="5" tint="-0.499984740745262"/>
      </bottom>
      <diagonal/>
    </border>
    <border>
      <left/>
      <right/>
      <top/>
      <bottom style="thick">
        <color theme="5" tint="-0.499984740745262"/>
      </bottom>
      <diagonal/>
    </border>
    <border>
      <left/>
      <right style="thick">
        <color theme="5" tint="-0.499984740745262"/>
      </right>
      <top/>
      <bottom style="thick">
        <color theme="5" tint="-0.499984740745262"/>
      </bottom>
      <diagonal/>
    </border>
    <border>
      <left/>
      <right/>
      <top style="medium">
        <color theme="5" tint="-0.24994659260841701"/>
      </top>
      <bottom style="double">
        <color theme="5" tint="-0.24994659260841701"/>
      </bottom>
      <diagonal/>
    </border>
    <border>
      <left/>
      <right/>
      <top style="medium">
        <color rgb="FF7A8B4F"/>
      </top>
      <bottom style="double">
        <color rgb="FF7A8B4F"/>
      </bottom>
      <diagonal/>
    </border>
    <border>
      <left/>
      <right/>
      <top style="medium">
        <color rgb="FF0A708D"/>
      </top>
      <bottom style="double">
        <color rgb="FF0A708D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9" fontId="1" fillId="0" borderId="0" applyFont="0" applyFill="0" applyBorder="0" applyAlignment="0" applyProtection="0"/>
    <xf numFmtId="0" fontId="18" fillId="0" borderId="0"/>
  </cellStyleXfs>
  <cellXfs count="671">
    <xf numFmtId="0" fontId="0" fillId="0" borderId="0" xfId="0"/>
    <xf numFmtId="166" fontId="0" fillId="0" borderId="0" xfId="0" applyNumberFormat="1"/>
    <xf numFmtId="0" fontId="2" fillId="0" borderId="0" xfId="0" applyFont="1"/>
    <xf numFmtId="168" fontId="0" fillId="0" borderId="0" xfId="1" applyNumberFormat="1" applyFont="1"/>
    <xf numFmtId="170" fontId="0" fillId="0" borderId="0" xfId="1" applyNumberFormat="1" applyFont="1"/>
    <xf numFmtId="171" fontId="0" fillId="0" borderId="0" xfId="1" applyNumberFormat="1" applyFont="1"/>
    <xf numFmtId="0" fontId="2" fillId="0" borderId="0" xfId="0" applyFont="1" applyFill="1"/>
    <xf numFmtId="0" fontId="0" fillId="0" borderId="0" xfId="0" applyBorder="1"/>
    <xf numFmtId="0" fontId="0" fillId="0" borderId="0" xfId="0" applyFill="1" applyBorder="1"/>
    <xf numFmtId="0" fontId="4" fillId="0" borderId="0" xfId="2"/>
    <xf numFmtId="11" fontId="0" fillId="0" borderId="0" xfId="0" applyNumberFormat="1"/>
    <xf numFmtId="0" fontId="0" fillId="0" borderId="0" xfId="0" applyFill="1"/>
    <xf numFmtId="0" fontId="0" fillId="0" borderId="0" xfId="0" applyFill="1" applyBorder="1" applyAlignment="1">
      <alignment horizontal="center"/>
    </xf>
    <xf numFmtId="0" fontId="6" fillId="0" borderId="0" xfId="0" applyFont="1"/>
    <xf numFmtId="0" fontId="8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178" fontId="0" fillId="0" borderId="0" xfId="0" applyNumberFormat="1"/>
    <xf numFmtId="179" fontId="0" fillId="0" borderId="0" xfId="0" applyNumberFormat="1" applyFill="1"/>
    <xf numFmtId="0" fontId="0" fillId="0" borderId="0" xfId="0" applyAlignment="1">
      <alignment horizontal="right"/>
    </xf>
    <xf numFmtId="176" fontId="0" fillId="0" borderId="0" xfId="0" applyNumberFormat="1"/>
    <xf numFmtId="182" fontId="0" fillId="0" borderId="0" xfId="0" applyNumberFormat="1"/>
    <xf numFmtId="182" fontId="0" fillId="0" borderId="0" xfId="0" applyNumberFormat="1" applyFill="1"/>
    <xf numFmtId="0" fontId="6" fillId="0" borderId="0" xfId="0" applyFont="1" applyFill="1"/>
    <xf numFmtId="0" fontId="0" fillId="0" borderId="0" xfId="0" applyFont="1" applyFill="1"/>
    <xf numFmtId="179" fontId="0" fillId="0" borderId="0" xfId="0" applyNumberFormat="1"/>
    <xf numFmtId="185" fontId="0" fillId="0" borderId="0" xfId="0" applyNumberFormat="1"/>
    <xf numFmtId="184" fontId="0" fillId="0" borderId="0" xfId="0" applyNumberFormat="1"/>
    <xf numFmtId="183" fontId="0" fillId="0" borderId="0" xfId="0" applyNumberFormat="1"/>
    <xf numFmtId="43" fontId="0" fillId="0" borderId="0" xfId="1" applyFont="1"/>
    <xf numFmtId="43" fontId="0" fillId="0" borderId="0" xfId="1" applyFont="1" applyFill="1"/>
    <xf numFmtId="185" fontId="0" fillId="0" borderId="0" xfId="0" applyNumberFormat="1" applyBorder="1"/>
    <xf numFmtId="180" fontId="0" fillId="0" borderId="0" xfId="0" applyNumberFormat="1" applyFill="1"/>
    <xf numFmtId="171" fontId="0" fillId="0" borderId="0" xfId="1" applyNumberFormat="1" applyFont="1" applyFill="1"/>
    <xf numFmtId="0" fontId="0" fillId="0" borderId="0" xfId="0" applyFont="1"/>
    <xf numFmtId="185" fontId="0" fillId="0" borderId="0" xfId="0" applyNumberFormat="1" applyFill="1" applyBorder="1"/>
    <xf numFmtId="182" fontId="0" fillId="0" borderId="0" xfId="0" applyNumberFormat="1" applyBorder="1"/>
    <xf numFmtId="185" fontId="0" fillId="0" borderId="0" xfId="0" applyNumberFormat="1" applyFont="1"/>
    <xf numFmtId="2" fontId="0" fillId="0" borderId="0" xfId="0" applyNumberFormat="1"/>
    <xf numFmtId="0" fontId="28" fillId="0" borderId="0" xfId="0" applyFont="1" applyBorder="1"/>
    <xf numFmtId="180" fontId="2" fillId="0" borderId="0" xfId="0" applyNumberFormat="1" applyFont="1" applyFill="1"/>
    <xf numFmtId="0" fontId="6" fillId="0" borderId="0" xfId="0" applyFont="1" applyFill="1" applyBorder="1"/>
    <xf numFmtId="0" fontId="2" fillId="0" borderId="0" xfId="0" applyFont="1" applyFill="1" applyBorder="1" applyAlignment="1">
      <alignment horizontal="center"/>
    </xf>
    <xf numFmtId="0" fontId="8" fillId="0" borderId="0" xfId="0" applyFont="1"/>
    <xf numFmtId="176" fontId="0" fillId="0" borderId="0" xfId="1" applyNumberFormat="1" applyFont="1"/>
    <xf numFmtId="0" fontId="2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178" fontId="1" fillId="0" borderId="0" xfId="1" applyNumberFormat="1" applyFont="1"/>
    <xf numFmtId="178" fontId="1" fillId="0" borderId="0" xfId="1" applyNumberFormat="1" applyFont="1" applyFill="1" applyBorder="1"/>
    <xf numFmtId="0" fontId="13" fillId="0" borderId="0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11" fillId="4" borderId="0" xfId="0" applyFont="1" applyFill="1" applyAlignment="1">
      <alignment horizontal="center" vertical="center"/>
    </xf>
    <xf numFmtId="0" fontId="28" fillId="0" borderId="0" xfId="0" applyFont="1" applyFill="1" applyBorder="1"/>
    <xf numFmtId="0" fontId="3" fillId="0" borderId="0" xfId="0" applyFont="1" applyAlignment="1">
      <alignment horizontal="center" vertical="center"/>
    </xf>
    <xf numFmtId="178" fontId="12" fillId="0" borderId="0" xfId="0" applyNumberFormat="1" applyFont="1" applyFill="1" applyBorder="1"/>
    <xf numFmtId="186" fontId="0" fillId="0" borderId="0" xfId="0" applyNumberFormat="1" applyBorder="1"/>
    <xf numFmtId="0" fontId="34" fillId="0" borderId="0" xfId="4" applyFont="1" applyFill="1" applyBorder="1" applyAlignment="1">
      <alignment horizontal="center" vertical="top" wrapText="1"/>
    </xf>
    <xf numFmtId="167" fontId="34" fillId="0" borderId="0" xfId="4" applyNumberFormat="1" applyFont="1" applyFill="1" applyBorder="1" applyAlignment="1">
      <alignment horizontal="right" vertical="top" indent="1" shrinkToFit="1"/>
    </xf>
    <xf numFmtId="188" fontId="0" fillId="0" borderId="0" xfId="0" applyNumberFormat="1"/>
    <xf numFmtId="0" fontId="0" fillId="0" borderId="0" xfId="0" applyFill="1" applyBorder="1" applyAlignment="1">
      <alignment horizontal="right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92" fontId="0" fillId="0" borderId="0" xfId="0" applyNumberFormat="1"/>
    <xf numFmtId="1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76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46" fillId="0" borderId="0" xfId="0" applyFont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48" fillId="0" borderId="0" xfId="0" applyFont="1" applyAlignment="1">
      <alignment horizontal="center"/>
    </xf>
    <xf numFmtId="2" fontId="0" fillId="0" borderId="0" xfId="0" applyNumberFormat="1" applyFont="1"/>
    <xf numFmtId="0" fontId="0" fillId="0" borderId="0" xfId="0" applyAlignment="1">
      <alignment horizontal="center"/>
    </xf>
    <xf numFmtId="11" fontId="14" fillId="0" borderId="0" xfId="0" applyNumberFormat="1" applyFont="1"/>
    <xf numFmtId="11" fontId="14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60" fillId="0" borderId="0" xfId="0" applyFont="1"/>
    <xf numFmtId="0" fontId="26" fillId="0" borderId="0" xfId="0" applyFont="1"/>
    <xf numFmtId="169" fontId="0" fillId="0" borderId="0" xfId="1" applyNumberFormat="1" applyFont="1" applyAlignment="1">
      <alignment horizontal="center"/>
    </xf>
    <xf numFmtId="199" fontId="0" fillId="0" borderId="0" xfId="0" applyNumberFormat="1"/>
    <xf numFmtId="2" fontId="17" fillId="0" borderId="0" xfId="0" applyNumberFormat="1" applyFont="1" applyFill="1"/>
    <xf numFmtId="2" fontId="0" fillId="0" borderId="0" xfId="0" applyNumberFormat="1" applyFont="1" applyFill="1"/>
    <xf numFmtId="2" fontId="0" fillId="0" borderId="0" xfId="0" quotePrefix="1" applyNumberFormat="1" applyFont="1" applyFill="1" applyAlignment="1">
      <alignment horizontal="right"/>
    </xf>
    <xf numFmtId="165" fontId="0" fillId="0" borderId="0" xfId="0" applyNumberFormat="1" applyFont="1" applyFill="1"/>
    <xf numFmtId="166" fontId="0" fillId="0" borderId="0" xfId="0" applyNumberFormat="1" applyFont="1" applyFill="1" applyAlignment="1">
      <alignment horizontal="right"/>
    </xf>
    <xf numFmtId="11" fontId="0" fillId="0" borderId="0" xfId="0" applyNumberFormat="1" applyAlignment="1">
      <alignment horizontal="right"/>
    </xf>
    <xf numFmtId="0" fontId="0" fillId="0" borderId="0" xfId="0" quotePrefix="1" applyAlignment="1">
      <alignment horizontal="right"/>
    </xf>
    <xf numFmtId="0" fontId="48" fillId="0" borderId="0" xfId="0" applyFont="1" applyAlignment="1">
      <alignment horizontal="center" vertical="center"/>
    </xf>
    <xf numFmtId="0" fontId="70" fillId="0" borderId="0" xfId="0" applyFont="1" applyAlignment="1">
      <alignment horizontal="center" vertical="center"/>
    </xf>
    <xf numFmtId="182" fontId="2" fillId="0" borderId="0" xfId="1" applyNumberFormat="1" applyFont="1" applyFill="1" applyBorder="1"/>
    <xf numFmtId="182" fontId="0" fillId="0" borderId="0" xfId="1" applyNumberFormat="1" applyFont="1" applyFill="1" applyBorder="1"/>
    <xf numFmtId="0" fontId="0" fillId="0" borderId="0" xfId="0" applyFill="1" applyAlignment="1">
      <alignment horizontal="center" vertical="center"/>
    </xf>
    <xf numFmtId="178" fontId="1" fillId="0" borderId="0" xfId="1" applyNumberFormat="1" applyFont="1" applyFill="1" applyBorder="1" applyAlignment="1">
      <alignment horizontal="center" vertical="center"/>
    </xf>
    <xf numFmtId="180" fontId="0" fillId="0" borderId="0" xfId="0" applyNumberFormat="1" applyFill="1" applyAlignment="1">
      <alignment horizontal="center" vertical="center"/>
    </xf>
    <xf numFmtId="178" fontId="1" fillId="0" borderId="0" xfId="1" applyNumberFormat="1" applyFont="1" applyAlignment="1">
      <alignment horizontal="center" vertical="center"/>
    </xf>
    <xf numFmtId="0" fontId="5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 vertical="center"/>
    </xf>
    <xf numFmtId="178" fontId="2" fillId="0" borderId="0" xfId="1" applyNumberFormat="1" applyFont="1" applyFill="1" applyBorder="1"/>
    <xf numFmtId="178" fontId="2" fillId="0" borderId="0" xfId="1" applyNumberFormat="1" applyFont="1" applyFill="1"/>
    <xf numFmtId="181" fontId="2" fillId="0" borderId="0" xfId="0" applyNumberFormat="1" applyFont="1" applyFill="1" applyAlignment="1">
      <alignment horizontal="center" vertical="center"/>
    </xf>
    <xf numFmtId="181" fontId="2" fillId="0" borderId="0" xfId="0" applyNumberFormat="1" applyFont="1" applyFill="1" applyAlignment="1">
      <alignment horizontal="center"/>
    </xf>
    <xf numFmtId="49" fontId="10" fillId="0" borderId="0" xfId="0" applyNumberFormat="1" applyFont="1" applyAlignment="1">
      <alignment horizontal="center" vertical="center"/>
    </xf>
    <xf numFmtId="11" fontId="3" fillId="0" borderId="0" xfId="0" applyNumberFormat="1" applyFont="1" applyAlignment="1">
      <alignment horizontal="right"/>
    </xf>
    <xf numFmtId="3" fontId="80" fillId="0" borderId="0" xfId="0" applyNumberFormat="1" applyFont="1"/>
    <xf numFmtId="49" fontId="5" fillId="0" borderId="0" xfId="0" applyNumberFormat="1" applyFont="1" applyAlignment="1">
      <alignment horizontal="center" vertical="center"/>
    </xf>
    <xf numFmtId="0" fontId="13" fillId="0" borderId="0" xfId="0" applyFont="1" applyFill="1" applyAlignment="1">
      <alignment horizontal="center"/>
    </xf>
    <xf numFmtId="0" fontId="86" fillId="0" borderId="0" xfId="0" applyFont="1" applyFill="1"/>
    <xf numFmtId="0" fontId="26" fillId="0" borderId="0" xfId="0" applyFont="1" applyFill="1"/>
    <xf numFmtId="0" fontId="60" fillId="0" borderId="0" xfId="0" applyFont="1" applyFill="1"/>
    <xf numFmtId="2" fontId="23" fillId="0" borderId="0" xfId="1" applyNumberFormat="1" applyFont="1" applyFill="1" applyBorder="1" applyAlignment="1">
      <alignment horizontal="left" vertical="top" wrapText="1" indent="2"/>
    </xf>
    <xf numFmtId="0" fontId="0" fillId="0" borderId="0" xfId="0" applyAlignment="1">
      <alignment horizontal="center"/>
    </xf>
    <xf numFmtId="0" fontId="8" fillId="0" borderId="0" xfId="0" applyFont="1" applyFill="1" applyAlignment="1">
      <alignment horizontal="center" vertical="center"/>
    </xf>
    <xf numFmtId="0" fontId="51" fillId="0" borderId="0" xfId="0" applyFont="1"/>
    <xf numFmtId="11" fontId="15" fillId="0" borderId="2" xfId="0" applyNumberFormat="1" applyFont="1" applyBorder="1"/>
    <xf numFmtId="0" fontId="43" fillId="0" borderId="0" xfId="0" applyFont="1" applyFill="1" applyAlignment="1">
      <alignment horizontal="center" vertical="center"/>
    </xf>
    <xf numFmtId="0" fontId="87" fillId="0" borderId="0" xfId="0" applyFont="1" applyAlignment="1">
      <alignment horizontal="center" vertical="center"/>
    </xf>
    <xf numFmtId="0" fontId="87" fillId="0" borderId="0" xfId="0" applyFont="1" applyAlignment="1">
      <alignment horizontal="center"/>
    </xf>
    <xf numFmtId="181" fontId="87" fillId="0" borderId="0" xfId="0" applyNumberFormat="1" applyFont="1" applyFill="1" applyAlignment="1">
      <alignment horizontal="center"/>
    </xf>
    <xf numFmtId="0" fontId="43" fillId="3" borderId="0" xfId="0" applyFont="1" applyFill="1" applyAlignment="1">
      <alignment horizontal="center" vertical="center"/>
    </xf>
    <xf numFmtId="180" fontId="43" fillId="3" borderId="0" xfId="0" applyNumberFormat="1" applyFont="1" applyFill="1" applyAlignment="1">
      <alignment horizontal="center" vertical="center"/>
    </xf>
    <xf numFmtId="184" fontId="90" fillId="0" borderId="0" xfId="0" applyNumberFormat="1" applyFont="1"/>
    <xf numFmtId="0" fontId="77" fillId="7" borderId="0" xfId="0" applyFont="1" applyFill="1" applyBorder="1" applyAlignment="1">
      <alignment horizontal="center" vertical="center"/>
    </xf>
    <xf numFmtId="172" fontId="11" fillId="7" borderId="0" xfId="1" applyNumberFormat="1" applyFont="1" applyFill="1" applyBorder="1"/>
    <xf numFmtId="169" fontId="11" fillId="7" borderId="0" xfId="1" applyNumberFormat="1" applyFont="1" applyFill="1" applyBorder="1"/>
    <xf numFmtId="0" fontId="50" fillId="4" borderId="0" xfId="0" applyFont="1" applyFill="1" applyBorder="1" applyAlignment="1">
      <alignment horizontal="center" vertical="center"/>
    </xf>
    <xf numFmtId="0" fontId="12" fillId="7" borderId="0" xfId="0" applyFont="1" applyFill="1" applyBorder="1"/>
    <xf numFmtId="0" fontId="11" fillId="7" borderId="0" xfId="0" applyFont="1" applyFill="1" applyBorder="1"/>
    <xf numFmtId="178" fontId="8" fillId="0" borderId="0" xfId="1" applyNumberFormat="1" applyFont="1" applyAlignment="1">
      <alignment horizontal="center" vertical="center"/>
    </xf>
    <xf numFmtId="192" fontId="5" fillId="0" borderId="0" xfId="0" applyNumberFormat="1" applyFont="1" applyFill="1" applyAlignment="1">
      <alignment horizontal="center" vertical="center"/>
    </xf>
    <xf numFmtId="0" fontId="93" fillId="0" borderId="0" xfId="0" applyFont="1" applyFill="1" applyBorder="1" applyAlignment="1">
      <alignment horizontal="right" vertical="center"/>
    </xf>
    <xf numFmtId="0" fontId="94" fillId="0" borderId="0" xfId="0" applyFont="1" applyFill="1" applyBorder="1" applyAlignment="1">
      <alignment horizontal="right" vertical="center"/>
    </xf>
    <xf numFmtId="0" fontId="95" fillId="0" borderId="0" xfId="0" applyFont="1" applyAlignment="1">
      <alignment horizontal="center" vertical="center"/>
    </xf>
    <xf numFmtId="0" fontId="90" fillId="0" borderId="0" xfId="0" applyFont="1" applyFill="1"/>
    <xf numFmtId="0" fontId="90" fillId="0" borderId="0" xfId="0" applyFont="1" applyAlignment="1">
      <alignment horizontal="center" vertical="center"/>
    </xf>
    <xf numFmtId="0" fontId="90" fillId="0" borderId="0" xfId="0" applyFont="1"/>
    <xf numFmtId="192" fontId="90" fillId="0" borderId="0" xfId="0" applyNumberFormat="1" applyFont="1"/>
    <xf numFmtId="3" fontId="90" fillId="0" borderId="0" xfId="0" applyNumberFormat="1" applyFont="1"/>
    <xf numFmtId="181" fontId="90" fillId="0" borderId="0" xfId="0" applyNumberFormat="1" applyFont="1"/>
    <xf numFmtId="192" fontId="26" fillId="0" borderId="0" xfId="0" applyNumberFormat="1" applyFont="1" applyBorder="1"/>
    <xf numFmtId="192" fontId="26" fillId="0" borderId="0" xfId="0" applyNumberFormat="1" applyFont="1"/>
    <xf numFmtId="0" fontId="33" fillId="0" borderId="0" xfId="0" applyFont="1" applyAlignment="1">
      <alignment horizontal="center" vertical="center"/>
    </xf>
    <xf numFmtId="3" fontId="26" fillId="0" borderId="0" xfId="0" applyNumberFormat="1" applyFont="1"/>
    <xf numFmtId="0" fontId="43" fillId="5" borderId="0" xfId="0" applyFont="1" applyFill="1" applyBorder="1" applyAlignment="1">
      <alignment horizontal="center" vertical="center"/>
    </xf>
    <xf numFmtId="0" fontId="50" fillId="5" borderId="0" xfId="0" applyFont="1" applyFill="1" applyBorder="1" applyAlignment="1">
      <alignment horizontal="center" vertical="center"/>
    </xf>
    <xf numFmtId="0" fontId="97" fillId="0" borderId="0" xfId="0" applyFont="1" applyAlignment="1">
      <alignment horizontal="center" vertical="center"/>
    </xf>
    <xf numFmtId="0" fontId="16" fillId="4" borderId="0" xfId="0" applyFont="1" applyFill="1" applyAlignment="1">
      <alignment horizontal="center" vertical="center"/>
    </xf>
    <xf numFmtId="0" fontId="98" fillId="0" borderId="0" xfId="0" applyFont="1" applyFill="1" applyAlignment="1">
      <alignment horizontal="center" vertical="center"/>
    </xf>
    <xf numFmtId="0" fontId="96" fillId="0" borderId="0" xfId="0" applyFont="1" applyFill="1" applyAlignment="1">
      <alignment horizontal="center" vertical="center"/>
    </xf>
    <xf numFmtId="179" fontId="98" fillId="0" borderId="0" xfId="0" applyNumberFormat="1" applyFont="1" applyFill="1" applyAlignment="1">
      <alignment horizontal="center" vertical="center"/>
    </xf>
    <xf numFmtId="185" fontId="98" fillId="0" borderId="0" xfId="0" applyNumberFormat="1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179" fontId="2" fillId="0" borderId="0" xfId="0" applyNumberFormat="1" applyFont="1" applyAlignment="1">
      <alignment horizontal="center" vertical="center"/>
    </xf>
    <xf numFmtId="185" fontId="2" fillId="0" borderId="0" xfId="0" applyNumberFormat="1" applyFont="1" applyAlignment="1">
      <alignment horizontal="center" vertical="center"/>
    </xf>
    <xf numFmtId="179" fontId="3" fillId="0" borderId="0" xfId="0" applyNumberFormat="1" applyFont="1" applyAlignment="1">
      <alignment horizontal="center" vertical="center"/>
    </xf>
    <xf numFmtId="185" fontId="3" fillId="0" borderId="0" xfId="0" applyNumberFormat="1" applyFont="1" applyAlignment="1">
      <alignment horizontal="center" vertical="center"/>
    </xf>
    <xf numFmtId="0" fontId="102" fillId="0" borderId="0" xfId="0" applyFont="1" applyAlignment="1">
      <alignment horizontal="center" vertical="center"/>
    </xf>
    <xf numFmtId="0" fontId="77" fillId="4" borderId="0" xfId="0" applyFont="1" applyFill="1" applyBorder="1" applyAlignment="1">
      <alignment horizontal="right" vertical="center" wrapText="1" indent="1"/>
    </xf>
    <xf numFmtId="0" fontId="77" fillId="5" borderId="0" xfId="0" applyFont="1" applyFill="1" applyBorder="1" applyAlignment="1">
      <alignment horizontal="right" vertical="center" wrapText="1" indent="1"/>
    </xf>
    <xf numFmtId="0" fontId="104" fillId="0" borderId="0" xfId="0" applyFont="1" applyFill="1" applyAlignment="1">
      <alignment horizontal="right" vertical="center"/>
    </xf>
    <xf numFmtId="3" fontId="5" fillId="0" borderId="0" xfId="0" applyNumberFormat="1" applyFont="1" applyFill="1" applyAlignment="1">
      <alignment horizontal="center" vertical="center"/>
    </xf>
    <xf numFmtId="181" fontId="87" fillId="0" borderId="0" xfId="0" applyNumberFormat="1" applyFont="1" applyFill="1" applyAlignment="1">
      <alignment horizontal="center" vertical="center"/>
    </xf>
    <xf numFmtId="0" fontId="16" fillId="4" borderId="0" xfId="0" applyFont="1" applyFill="1" applyBorder="1" applyAlignment="1">
      <alignment horizontal="center" vertical="center"/>
    </xf>
    <xf numFmtId="172" fontId="105" fillId="0" borderId="0" xfId="1" applyNumberFormat="1" applyFont="1" applyFill="1" applyBorder="1" applyAlignment="1">
      <alignment horizontal="center" vertical="center"/>
    </xf>
    <xf numFmtId="172" fontId="106" fillId="7" borderId="0" xfId="1" applyNumberFormat="1" applyFont="1" applyFill="1" applyBorder="1" applyAlignment="1">
      <alignment horizontal="center" vertical="center"/>
    </xf>
    <xf numFmtId="1" fontId="106" fillId="7" borderId="0" xfId="1" applyNumberFormat="1" applyFont="1" applyFill="1" applyBorder="1" applyAlignment="1">
      <alignment horizontal="center" vertical="center"/>
    </xf>
    <xf numFmtId="0" fontId="16" fillId="5" borderId="0" xfId="4" applyFont="1" applyFill="1" applyBorder="1" applyAlignment="1">
      <alignment horizontal="center" vertical="center" wrapText="1"/>
    </xf>
    <xf numFmtId="0" fontId="99" fillId="5" borderId="0" xfId="4" applyFont="1" applyFill="1" applyBorder="1" applyAlignment="1">
      <alignment horizontal="center" vertical="center" wrapText="1"/>
    </xf>
    <xf numFmtId="172" fontId="38" fillId="0" borderId="0" xfId="1" applyNumberFormat="1" applyFont="1" applyFill="1" applyBorder="1" applyAlignment="1">
      <alignment horizontal="center" vertical="center"/>
    </xf>
    <xf numFmtId="1" fontId="51" fillId="0" borderId="0" xfId="1" applyNumberFormat="1" applyFont="1" applyFill="1" applyBorder="1" applyAlignment="1">
      <alignment horizontal="center" vertical="center"/>
    </xf>
    <xf numFmtId="43" fontId="51" fillId="0" borderId="0" xfId="1" applyFont="1" applyFill="1" applyBorder="1" applyAlignment="1">
      <alignment horizontal="center" vertical="center"/>
    </xf>
    <xf numFmtId="11" fontId="51" fillId="0" borderId="0" xfId="1" applyNumberFormat="1" applyFont="1" applyFill="1" applyBorder="1" applyAlignment="1">
      <alignment horizontal="center" vertical="center"/>
    </xf>
    <xf numFmtId="173" fontId="51" fillId="0" borderId="0" xfId="1" applyNumberFormat="1" applyFont="1" applyFill="1" applyBorder="1" applyAlignment="1">
      <alignment horizontal="center" vertical="center"/>
    </xf>
    <xf numFmtId="176" fontId="51" fillId="0" borderId="0" xfId="1" applyNumberFormat="1" applyFont="1" applyFill="1" applyBorder="1" applyAlignment="1">
      <alignment horizontal="center" vertical="center"/>
    </xf>
    <xf numFmtId="181" fontId="51" fillId="0" borderId="0" xfId="1" applyNumberFormat="1" applyFont="1" applyFill="1" applyBorder="1" applyAlignment="1">
      <alignment horizontal="center" vertical="center"/>
    </xf>
    <xf numFmtId="172" fontId="51" fillId="0" borderId="0" xfId="1" applyNumberFormat="1" applyFont="1" applyFill="1" applyBorder="1" applyAlignment="1">
      <alignment horizontal="center" vertical="center"/>
    </xf>
    <xf numFmtId="43" fontId="51" fillId="0" borderId="0" xfId="1" applyNumberFormat="1" applyFont="1" applyFill="1" applyBorder="1" applyAlignment="1">
      <alignment horizontal="center" vertical="center"/>
    </xf>
    <xf numFmtId="0" fontId="111" fillId="0" borderId="0" xfId="4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172" fontId="12" fillId="0" borderId="0" xfId="1" applyNumberFormat="1" applyFont="1" applyFill="1" applyBorder="1" applyAlignment="1">
      <alignment horizontal="center" vertical="center"/>
    </xf>
    <xf numFmtId="172" fontId="0" fillId="0" borderId="0" xfId="1" applyNumberFormat="1" applyFont="1" applyFill="1" applyBorder="1" applyAlignment="1">
      <alignment horizontal="center" vertical="center"/>
    </xf>
    <xf numFmtId="0" fontId="115" fillId="0" borderId="0" xfId="4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left" vertical="center"/>
    </xf>
    <xf numFmtId="0" fontId="51" fillId="0" borderId="0" xfId="0" applyFont="1" applyFill="1" applyBorder="1" applyAlignment="1">
      <alignment vertical="center"/>
    </xf>
    <xf numFmtId="0" fontId="25" fillId="0" borderId="0" xfId="4" applyFont="1" applyFill="1" applyBorder="1" applyAlignment="1">
      <alignment horizontal="left" vertical="center" wrapText="1"/>
    </xf>
    <xf numFmtId="0" fontId="25" fillId="0" borderId="0" xfId="4" applyFont="1" applyFill="1" applyBorder="1" applyAlignment="1">
      <alignment horizontal="right" vertical="center" wrapText="1"/>
    </xf>
    <xf numFmtId="0" fontId="107" fillId="0" borderId="0" xfId="4" applyFont="1" applyFill="1" applyBorder="1" applyAlignment="1">
      <alignment horizontal="right" vertical="center" wrapText="1"/>
    </xf>
    <xf numFmtId="0" fontId="2" fillId="0" borderId="0" xfId="0" applyFont="1" applyFill="1" applyBorder="1" applyAlignment="1">
      <alignment vertical="center"/>
    </xf>
    <xf numFmtId="0" fontId="22" fillId="0" borderId="0" xfId="4" applyFont="1" applyFill="1" applyBorder="1" applyAlignment="1">
      <alignment horizontal="right" vertical="center" wrapText="1"/>
    </xf>
    <xf numFmtId="0" fontId="23" fillId="0" borderId="0" xfId="4" applyFont="1" applyFill="1" applyBorder="1" applyAlignment="1">
      <alignment horizontal="left" vertical="center" wrapText="1"/>
    </xf>
    <xf numFmtId="0" fontId="33" fillId="0" borderId="0" xfId="0" applyFont="1" applyFill="1" applyBorder="1" applyAlignment="1">
      <alignment vertical="center"/>
    </xf>
    <xf numFmtId="0" fontId="35" fillId="0" borderId="0" xfId="0" applyFont="1" applyFill="1" applyBorder="1" applyAlignment="1">
      <alignment vertical="center"/>
    </xf>
    <xf numFmtId="0" fontId="61" fillId="0" borderId="0" xfId="0" applyFont="1" applyFill="1" applyBorder="1" applyAlignment="1">
      <alignment vertical="center"/>
    </xf>
    <xf numFmtId="0" fontId="63" fillId="0" borderId="0" xfId="0" applyFont="1" applyFill="1" applyBorder="1" applyAlignment="1">
      <alignment vertical="center"/>
    </xf>
    <xf numFmtId="0" fontId="65" fillId="0" borderId="0" xfId="0" applyFont="1" applyFill="1" applyBorder="1" applyAlignment="1">
      <alignment vertical="center"/>
    </xf>
    <xf numFmtId="0" fontId="115" fillId="0" borderId="0" xfId="4" applyFont="1" applyFill="1" applyBorder="1" applyAlignment="1">
      <alignment horizontal="left" vertical="center" wrapText="1"/>
    </xf>
    <xf numFmtId="202" fontId="115" fillId="0" borderId="0" xfId="4" applyNumberFormat="1" applyFont="1" applyFill="1" applyBorder="1" applyAlignment="1">
      <alignment horizontal="right" vertical="center" wrapText="1"/>
    </xf>
    <xf numFmtId="0" fontId="115" fillId="0" borderId="0" xfId="4" applyFont="1" applyFill="1" applyBorder="1" applyAlignment="1">
      <alignment horizontal="right" vertical="center" wrapText="1"/>
    </xf>
    <xf numFmtId="193" fontId="116" fillId="0" borderId="0" xfId="0" applyNumberFormat="1" applyFont="1" applyAlignment="1">
      <alignment vertical="center"/>
    </xf>
    <xf numFmtId="194" fontId="115" fillId="0" borderId="0" xfId="4" applyNumberFormat="1" applyFont="1" applyFill="1" applyBorder="1" applyAlignment="1">
      <alignment horizontal="right" vertical="center" wrapText="1"/>
    </xf>
    <xf numFmtId="168" fontId="115" fillId="0" borderId="0" xfId="1" applyNumberFormat="1" applyFont="1" applyFill="1" applyBorder="1" applyAlignment="1">
      <alignment horizontal="left" vertical="center" wrapText="1"/>
    </xf>
    <xf numFmtId="178" fontId="2" fillId="0" borderId="0" xfId="0" applyNumberFormat="1" applyFont="1" applyFill="1" applyBorder="1" applyAlignment="1">
      <alignment vertical="center"/>
    </xf>
    <xf numFmtId="184" fontId="2" fillId="0" borderId="0" xfId="0" applyNumberFormat="1" applyFont="1" applyFill="1" applyBorder="1" applyAlignment="1">
      <alignment vertical="center"/>
    </xf>
    <xf numFmtId="176" fontId="112" fillId="0" borderId="0" xfId="1" applyNumberFormat="1" applyFont="1" applyFill="1" applyBorder="1" applyAlignment="1">
      <alignment horizontal="left" vertical="center" wrapText="1"/>
    </xf>
    <xf numFmtId="168" fontId="112" fillId="0" borderId="0" xfId="1" applyNumberFormat="1" applyFont="1" applyFill="1" applyBorder="1" applyAlignment="1">
      <alignment horizontal="left" vertical="center" wrapText="1"/>
    </xf>
    <xf numFmtId="43" fontId="33" fillId="0" borderId="0" xfId="1" applyNumberFormat="1" applyFont="1" applyFill="1" applyBorder="1" applyAlignment="1">
      <alignment vertical="center"/>
    </xf>
    <xf numFmtId="11" fontId="35" fillId="0" borderId="0" xfId="0" applyNumberFormat="1" applyFont="1" applyFill="1" applyBorder="1" applyAlignment="1">
      <alignment vertical="center"/>
    </xf>
    <xf numFmtId="178" fontId="42" fillId="0" borderId="0" xfId="1" applyNumberFormat="1" applyFont="1" applyFill="1" applyBorder="1" applyAlignment="1">
      <alignment horizontal="left" vertical="center" wrapText="1"/>
    </xf>
    <xf numFmtId="178" fontId="60" fillId="0" borderId="0" xfId="1" applyNumberFormat="1" applyFont="1" applyFill="1" applyBorder="1" applyAlignment="1">
      <alignment horizontal="left" vertical="center" wrapText="1"/>
    </xf>
    <xf numFmtId="11" fontId="114" fillId="0" borderId="0" xfId="1" applyNumberFormat="1" applyFont="1" applyFill="1" applyBorder="1" applyAlignment="1">
      <alignment horizontal="left" vertical="center" wrapText="1"/>
    </xf>
    <xf numFmtId="11" fontId="63" fillId="0" borderId="0" xfId="0" applyNumberFormat="1" applyFont="1" applyFill="1" applyBorder="1" applyAlignment="1">
      <alignment vertical="center"/>
    </xf>
    <xf numFmtId="11" fontId="61" fillId="0" borderId="0" xfId="0" applyNumberFormat="1" applyFont="1" applyFill="1" applyBorder="1" applyAlignment="1">
      <alignment vertical="center"/>
    </xf>
    <xf numFmtId="11" fontId="65" fillId="0" borderId="0" xfId="0" applyNumberFormat="1" applyFont="1" applyFill="1" applyBorder="1" applyAlignment="1">
      <alignment vertical="center"/>
    </xf>
    <xf numFmtId="0" fontId="113" fillId="0" borderId="0" xfId="4" applyFont="1" applyFill="1" applyBorder="1" applyAlignment="1">
      <alignment horizontal="right" vertical="center" wrapText="1"/>
    </xf>
    <xf numFmtId="168" fontId="23" fillId="0" borderId="0" xfId="1" applyNumberFormat="1" applyFont="1" applyFill="1" applyBorder="1" applyAlignment="1">
      <alignment horizontal="left" vertical="center" wrapText="1"/>
    </xf>
    <xf numFmtId="168" fontId="68" fillId="0" borderId="0" xfId="1" applyNumberFormat="1" applyFont="1" applyFill="1" applyBorder="1" applyAlignment="1">
      <alignment horizontal="left" vertical="center" wrapText="1"/>
    </xf>
    <xf numFmtId="168" fontId="36" fillId="0" borderId="0" xfId="1" applyNumberFormat="1" applyFont="1" applyFill="1" applyBorder="1" applyAlignment="1">
      <alignment horizontal="left" vertical="center" wrapText="1"/>
    </xf>
    <xf numFmtId="168" fontId="40" fillId="0" borderId="0" xfId="1" applyNumberFormat="1" applyFont="1" applyFill="1" applyBorder="1" applyAlignment="1">
      <alignment horizontal="left" vertical="center" wrapText="1"/>
    </xf>
    <xf numFmtId="168" fontId="64" fillId="0" borderId="0" xfId="1" applyNumberFormat="1" applyFont="1" applyFill="1" applyBorder="1" applyAlignment="1">
      <alignment horizontal="left" vertical="center" wrapText="1"/>
    </xf>
    <xf numFmtId="168" fontId="66" fillId="0" borderId="0" xfId="1" applyNumberFormat="1" applyFont="1" applyFill="1" applyBorder="1" applyAlignment="1">
      <alignment horizontal="left" vertical="center" wrapText="1"/>
    </xf>
    <xf numFmtId="174" fontId="21" fillId="0" borderId="0" xfId="1" applyNumberFormat="1" applyFont="1" applyFill="1" applyBorder="1" applyAlignment="1">
      <alignment horizontal="left" vertical="center" wrapText="1"/>
    </xf>
    <xf numFmtId="0" fontId="41" fillId="0" borderId="0" xfId="4" applyFont="1" applyFill="1" applyBorder="1" applyAlignment="1">
      <alignment horizontal="right" vertical="center" wrapText="1"/>
    </xf>
    <xf numFmtId="0" fontId="41" fillId="0" borderId="0" xfId="4" applyFont="1" applyFill="1" applyBorder="1" applyAlignment="1">
      <alignment horizontal="left" vertical="center" wrapText="1"/>
    </xf>
    <xf numFmtId="0" fontId="108" fillId="0" borderId="0" xfId="4" applyFont="1" applyFill="1" applyBorder="1" applyAlignment="1">
      <alignment horizontal="right" vertical="center" wrapText="1"/>
    </xf>
    <xf numFmtId="178" fontId="21" fillId="0" borderId="0" xfId="1" applyNumberFormat="1" applyFont="1" applyFill="1" applyBorder="1" applyAlignment="1">
      <alignment horizontal="left" vertical="center" wrapText="1"/>
    </xf>
    <xf numFmtId="175" fontId="21" fillId="0" borderId="0" xfId="1" applyNumberFormat="1" applyFont="1" applyFill="1" applyBorder="1" applyAlignment="1">
      <alignment horizontal="left" vertical="center" wrapText="1"/>
    </xf>
    <xf numFmtId="173" fontId="19" fillId="0" borderId="0" xfId="1" applyNumberFormat="1" applyFont="1" applyFill="1" applyBorder="1" applyAlignment="1">
      <alignment horizontal="center" vertical="center" shrinkToFit="1"/>
    </xf>
    <xf numFmtId="182" fontId="0" fillId="0" borderId="0" xfId="0" applyNumberFormat="1" applyFont="1" applyFill="1" applyBorder="1" applyAlignment="1">
      <alignment vertical="center"/>
    </xf>
    <xf numFmtId="182" fontId="21" fillId="0" borderId="0" xfId="1" applyNumberFormat="1" applyFont="1" applyFill="1" applyBorder="1" applyAlignment="1">
      <alignment horizontal="left" vertical="center" wrapText="1"/>
    </xf>
    <xf numFmtId="176" fontId="21" fillId="0" borderId="0" xfId="1" applyNumberFormat="1" applyFont="1" applyFill="1" applyBorder="1" applyAlignment="1">
      <alignment horizontal="left" vertical="center" wrapText="1"/>
    </xf>
    <xf numFmtId="179" fontId="20" fillId="0" borderId="0" xfId="1" applyNumberFormat="1" applyFont="1" applyFill="1" applyBorder="1" applyAlignment="1">
      <alignment horizontal="left" vertical="center" wrapText="1"/>
    </xf>
    <xf numFmtId="43" fontId="21" fillId="0" borderId="0" xfId="1" applyFont="1" applyFill="1" applyBorder="1" applyAlignment="1">
      <alignment horizontal="left" vertical="center" wrapText="1"/>
    </xf>
    <xf numFmtId="184" fontId="21" fillId="0" borderId="0" xfId="1" applyNumberFormat="1" applyFont="1" applyFill="1" applyBorder="1" applyAlignment="1">
      <alignment horizontal="left" vertical="center" wrapText="1"/>
    </xf>
    <xf numFmtId="175" fontId="69" fillId="0" borderId="0" xfId="1" applyNumberFormat="1" applyFont="1" applyFill="1" applyBorder="1" applyAlignment="1">
      <alignment horizontal="left" vertical="center" wrapText="1"/>
    </xf>
    <xf numFmtId="189" fontId="36" fillId="0" borderId="0" xfId="1" applyNumberFormat="1" applyFont="1" applyFill="1" applyBorder="1" applyAlignment="1">
      <alignment horizontal="left" vertical="center" wrapText="1"/>
    </xf>
    <xf numFmtId="179" fontId="0" fillId="0" borderId="0" xfId="0" applyNumberFormat="1" applyFont="1" applyFill="1" applyBorder="1" applyAlignment="1">
      <alignment vertical="center"/>
    </xf>
    <xf numFmtId="179" fontId="60" fillId="0" borderId="0" xfId="0" applyNumberFormat="1" applyFont="1" applyFill="1" applyBorder="1" applyAlignment="1">
      <alignment vertical="center"/>
    </xf>
    <xf numFmtId="176" fontId="36" fillId="0" borderId="0" xfId="1" applyNumberFormat="1" applyFont="1" applyFill="1" applyBorder="1" applyAlignment="1">
      <alignment horizontal="left" vertical="center" wrapText="1"/>
    </xf>
    <xf numFmtId="176" fontId="64" fillId="0" borderId="0" xfId="1" applyNumberFormat="1" applyFont="1" applyFill="1" applyBorder="1" applyAlignment="1">
      <alignment horizontal="left" vertical="center" wrapText="1"/>
    </xf>
    <xf numFmtId="176" fontId="40" fillId="0" borderId="0" xfId="1" applyNumberFormat="1" applyFont="1" applyFill="1" applyBorder="1" applyAlignment="1">
      <alignment horizontal="left" vertical="center" wrapText="1"/>
    </xf>
    <xf numFmtId="170" fontId="62" fillId="0" borderId="0" xfId="1" applyNumberFormat="1" applyFont="1" applyFill="1" applyBorder="1" applyAlignment="1">
      <alignment horizontal="left" vertical="center" wrapText="1"/>
    </xf>
    <xf numFmtId="170" fontId="67" fillId="0" borderId="0" xfId="1" applyNumberFormat="1" applyFont="1" applyFill="1" applyBorder="1" applyAlignment="1">
      <alignment horizontal="left" vertical="center" wrapText="1"/>
    </xf>
    <xf numFmtId="202" fontId="109" fillId="0" borderId="0" xfId="4" applyNumberFormat="1" applyFont="1" applyFill="1" applyBorder="1" applyAlignment="1">
      <alignment horizontal="right" vertical="center" wrapText="1"/>
    </xf>
    <xf numFmtId="194" fontId="110" fillId="0" borderId="0" xfId="4" applyNumberFormat="1" applyFont="1" applyFill="1" applyBorder="1" applyAlignment="1">
      <alignment horizontal="right" vertical="center" wrapText="1"/>
    </xf>
    <xf numFmtId="202" fontId="110" fillId="0" borderId="0" xfId="4" applyNumberFormat="1" applyFont="1" applyFill="1" applyBorder="1" applyAlignment="1">
      <alignment horizontal="right" vertical="center" wrapText="1"/>
    </xf>
    <xf numFmtId="203" fontId="110" fillId="0" borderId="0" xfId="0" applyNumberFormat="1" applyFont="1" applyAlignment="1">
      <alignment vertical="center"/>
    </xf>
    <xf numFmtId="193" fontId="110" fillId="0" borderId="0" xfId="0" applyNumberFormat="1" applyFont="1" applyAlignment="1">
      <alignment vertical="center"/>
    </xf>
    <xf numFmtId="0" fontId="34" fillId="0" borderId="0" xfId="4" applyFont="1" applyFill="1" applyBorder="1" applyAlignment="1">
      <alignment horizontal="right" vertical="center" wrapText="1"/>
    </xf>
    <xf numFmtId="171" fontId="39" fillId="0" borderId="0" xfId="1" applyNumberFormat="1" applyFont="1" applyFill="1" applyBorder="1" applyAlignment="1">
      <alignment horizontal="center" vertical="center" shrinkToFit="1"/>
    </xf>
    <xf numFmtId="193" fontId="31" fillId="0" borderId="0" xfId="0" applyNumberFormat="1" applyFont="1" applyAlignment="1">
      <alignment vertical="center"/>
    </xf>
    <xf numFmtId="37" fontId="39" fillId="0" borderId="0" xfId="1" applyNumberFormat="1" applyFont="1" applyFill="1" applyBorder="1" applyAlignment="1">
      <alignment horizontal="right" vertical="center" wrapText="1"/>
    </xf>
    <xf numFmtId="0" fontId="24" fillId="0" borderId="0" xfId="4" applyFont="1" applyFill="1" applyBorder="1" applyAlignment="1">
      <alignment horizontal="right" vertical="center" wrapText="1"/>
    </xf>
    <xf numFmtId="0" fontId="20" fillId="0" borderId="0" xfId="4" applyFont="1" applyFill="1" applyBorder="1" applyAlignment="1">
      <alignment horizontal="right" vertical="center" wrapText="1"/>
    </xf>
    <xf numFmtId="0" fontId="91" fillId="0" borderId="0" xfId="0" applyFont="1" applyFill="1" applyBorder="1" applyAlignment="1">
      <alignment horizontal="right" vertical="center"/>
    </xf>
    <xf numFmtId="192" fontId="51" fillId="0" borderId="0" xfId="0" applyNumberFormat="1" applyFont="1" applyFill="1" applyAlignment="1">
      <alignment horizontal="center" vertical="center"/>
    </xf>
    <xf numFmtId="3" fontId="51" fillId="0" borderId="0" xfId="0" applyNumberFormat="1" applyFont="1" applyFill="1" applyAlignment="1">
      <alignment horizontal="center" vertical="center"/>
    </xf>
    <xf numFmtId="193" fontId="51" fillId="0" borderId="0" xfId="0" applyNumberFormat="1" applyFont="1" applyFill="1" applyAlignment="1">
      <alignment horizontal="center" vertical="center"/>
    </xf>
    <xf numFmtId="3" fontId="38" fillId="0" borderId="0" xfId="0" applyNumberFormat="1" applyFont="1" applyFill="1" applyAlignment="1">
      <alignment horizontal="right" vertical="center"/>
    </xf>
    <xf numFmtId="0" fontId="22" fillId="7" borderId="0" xfId="4" applyFont="1" applyFill="1" applyBorder="1" applyAlignment="1">
      <alignment horizontal="right" vertical="center" wrapText="1"/>
    </xf>
    <xf numFmtId="0" fontId="113" fillId="7" borderId="0" xfId="4" applyFont="1" applyFill="1" applyBorder="1" applyAlignment="1">
      <alignment horizontal="right" vertical="center" wrapText="1"/>
    </xf>
    <xf numFmtId="0" fontId="34" fillId="7" borderId="0" xfId="4" applyFont="1" applyFill="1" applyBorder="1" applyAlignment="1">
      <alignment horizontal="right" vertical="center" wrapText="1"/>
    </xf>
    <xf numFmtId="0" fontId="24" fillId="7" borderId="0" xfId="4" applyFont="1" applyFill="1" applyBorder="1" applyAlignment="1">
      <alignment horizontal="right" vertical="center" wrapText="1"/>
    </xf>
    <xf numFmtId="0" fontId="20" fillId="7" borderId="0" xfId="4" applyFont="1" applyFill="1" applyBorder="1" applyAlignment="1">
      <alignment horizontal="right" vertical="center" wrapText="1"/>
    </xf>
    <xf numFmtId="0" fontId="37" fillId="7" borderId="0" xfId="0" applyFont="1" applyFill="1" applyBorder="1" applyAlignment="1">
      <alignment horizontal="center" vertical="center"/>
    </xf>
    <xf numFmtId="0" fontId="35" fillId="7" borderId="0" xfId="0" applyFont="1" applyFill="1" applyBorder="1" applyAlignment="1">
      <alignment vertical="center"/>
    </xf>
    <xf numFmtId="11" fontId="35" fillId="7" borderId="0" xfId="0" applyNumberFormat="1" applyFont="1" applyFill="1" applyBorder="1" applyAlignment="1">
      <alignment vertical="center"/>
    </xf>
    <xf numFmtId="168" fontId="36" fillId="7" borderId="0" xfId="1" applyNumberFormat="1" applyFont="1" applyFill="1" applyBorder="1" applyAlignment="1">
      <alignment horizontal="left" vertical="center" wrapText="1"/>
    </xf>
    <xf numFmtId="189" fontId="36" fillId="7" borderId="0" xfId="1" applyNumberFormat="1" applyFont="1" applyFill="1" applyBorder="1" applyAlignment="1">
      <alignment horizontal="left" vertical="center" wrapText="1"/>
    </xf>
    <xf numFmtId="0" fontId="0" fillId="7" borderId="0" xfId="0" applyFill="1" applyAlignment="1">
      <alignment vertical="center"/>
    </xf>
    <xf numFmtId="0" fontId="0" fillId="7" borderId="0" xfId="0" applyFill="1" applyBorder="1" applyAlignment="1">
      <alignment vertical="center"/>
    </xf>
    <xf numFmtId="172" fontId="120" fillId="7" borderId="0" xfId="1" applyNumberFormat="1" applyFont="1" applyFill="1" applyBorder="1" applyAlignment="1">
      <alignment horizontal="center" vertical="center"/>
    </xf>
    <xf numFmtId="0" fontId="51" fillId="0" borderId="0" xfId="0" applyFont="1" applyFill="1"/>
    <xf numFmtId="0" fontId="99" fillId="7" borderId="0" xfId="4" applyFont="1" applyFill="1" applyBorder="1" applyAlignment="1">
      <alignment horizontal="center" vertical="center" wrapText="1"/>
    </xf>
    <xf numFmtId="0" fontId="0" fillId="7" borderId="0" xfId="0" applyFill="1" applyBorder="1" applyAlignment="1">
      <alignment horizontal="right"/>
    </xf>
    <xf numFmtId="0" fontId="0" fillId="0" borderId="0" xfId="0" applyAlignment="1">
      <alignment horizontal="center"/>
    </xf>
    <xf numFmtId="192" fontId="80" fillId="0" borderId="0" xfId="0" applyNumberFormat="1" applyFont="1"/>
    <xf numFmtId="204" fontId="80" fillId="0" borderId="0" xfId="0" applyNumberFormat="1" applyFont="1"/>
    <xf numFmtId="201" fontId="80" fillId="0" borderId="0" xfId="0" applyNumberFormat="1" applyFont="1"/>
    <xf numFmtId="205" fontId="80" fillId="0" borderId="0" xfId="0" applyNumberFormat="1" applyFont="1"/>
    <xf numFmtId="194" fontId="80" fillId="0" borderId="0" xfId="0" applyNumberFormat="1" applyFont="1"/>
    <xf numFmtId="203" fontId="80" fillId="0" borderId="0" xfId="1" applyNumberFormat="1" applyFont="1"/>
    <xf numFmtId="206" fontId="80" fillId="0" borderId="0" xfId="0" applyNumberFormat="1" applyFont="1" applyFill="1"/>
    <xf numFmtId="207" fontId="80" fillId="0" borderId="0" xfId="0" applyNumberFormat="1" applyFont="1" applyFill="1"/>
    <xf numFmtId="208" fontId="80" fillId="0" borderId="0" xfId="0" applyNumberFormat="1" applyFont="1"/>
    <xf numFmtId="209" fontId="80" fillId="0" borderId="0" xfId="0" applyNumberFormat="1" applyFont="1"/>
    <xf numFmtId="210" fontId="80" fillId="0" borderId="0" xfId="0" applyNumberFormat="1" applyFont="1"/>
    <xf numFmtId="211" fontId="80" fillId="0" borderId="0" xfId="0" applyNumberFormat="1" applyFont="1"/>
    <xf numFmtId="212" fontId="80" fillId="0" borderId="0" xfId="0" applyNumberFormat="1" applyFont="1"/>
    <xf numFmtId="207" fontId="80" fillId="0" borderId="0" xfId="0" applyNumberFormat="1" applyFont="1"/>
    <xf numFmtId="213" fontId="80" fillId="0" borderId="0" xfId="0" applyNumberFormat="1" applyFont="1"/>
    <xf numFmtId="214" fontId="80" fillId="0" borderId="0" xfId="0" applyNumberFormat="1" applyFont="1"/>
    <xf numFmtId="215" fontId="80" fillId="0" borderId="0" xfId="0" applyNumberFormat="1" applyFont="1"/>
    <xf numFmtId="216" fontId="80" fillId="0" borderId="0" xfId="0" applyNumberFormat="1" applyFont="1"/>
    <xf numFmtId="217" fontId="80" fillId="0" borderId="0" xfId="0" applyNumberFormat="1" applyFont="1"/>
    <xf numFmtId="0" fontId="54" fillId="0" borderId="0" xfId="0" applyFont="1" applyBorder="1" applyAlignment="1">
      <alignment horizontal="center" vertical="center"/>
    </xf>
    <xf numFmtId="0" fontId="11" fillId="5" borderId="0" xfId="0" applyFont="1" applyFill="1" applyAlignment="1">
      <alignment vertical="center"/>
    </xf>
    <xf numFmtId="0" fontId="11" fillId="5" borderId="0" xfId="0" applyFont="1" applyFill="1" applyAlignment="1">
      <alignment horizontal="center" vertical="center"/>
    </xf>
    <xf numFmtId="11" fontId="11" fillId="5" borderId="0" xfId="0" applyNumberFormat="1" applyFont="1" applyFill="1" applyAlignment="1">
      <alignment vertical="center"/>
    </xf>
    <xf numFmtId="0" fontId="7" fillId="0" borderId="0" xfId="0" applyFont="1" applyAlignment="1">
      <alignment horizontal="center" vertical="center"/>
    </xf>
    <xf numFmtId="0" fontId="11" fillId="7" borderId="0" xfId="0" applyFont="1" applyFill="1" applyAlignment="1">
      <alignment vertical="center"/>
    </xf>
    <xf numFmtId="0" fontId="16" fillId="5" borderId="3" xfId="0" applyFont="1" applyFill="1" applyBorder="1" applyAlignment="1">
      <alignment vertical="center"/>
    </xf>
    <xf numFmtId="0" fontId="16" fillId="5" borderId="3" xfId="0" applyFont="1" applyFill="1" applyBorder="1" applyAlignment="1">
      <alignment horizontal="center" vertical="center"/>
    </xf>
    <xf numFmtId="0" fontId="16" fillId="5" borderId="3" xfId="0" applyFont="1" applyFill="1" applyBorder="1" applyAlignment="1">
      <alignment horizontal="left" vertical="center"/>
    </xf>
    <xf numFmtId="0" fontId="11" fillId="5" borderId="3" xfId="0" applyFont="1" applyFill="1" applyBorder="1" applyAlignment="1">
      <alignment vertical="center"/>
    </xf>
    <xf numFmtId="0" fontId="11" fillId="5" borderId="3" xfId="0" applyFont="1" applyFill="1" applyBorder="1" applyAlignment="1">
      <alignment horizontal="center" vertical="center"/>
    </xf>
    <xf numFmtId="0" fontId="16" fillId="5" borderId="3" xfId="0" applyFont="1" applyFill="1" applyBorder="1" applyAlignment="1">
      <alignment horizontal="right" vertical="center"/>
    </xf>
    <xf numFmtId="0" fontId="0" fillId="8" borderId="1" xfId="0" applyFill="1" applyBorder="1" applyAlignment="1">
      <alignment horizontal="center"/>
    </xf>
    <xf numFmtId="178" fontId="11" fillId="7" borderId="0" xfId="0" applyNumberFormat="1" applyFont="1" applyFill="1" applyBorder="1"/>
    <xf numFmtId="178" fontId="12" fillId="7" borderId="0" xfId="0" applyNumberFormat="1" applyFont="1" applyFill="1" applyBorder="1"/>
    <xf numFmtId="192" fontId="132" fillId="0" borderId="0" xfId="0" applyNumberFormat="1" applyFont="1"/>
    <xf numFmtId="0" fontId="11" fillId="0" borderId="0" xfId="0" applyFont="1" applyFill="1" applyBorder="1" applyAlignment="1">
      <alignment horizontal="center" vertical="center"/>
    </xf>
    <xf numFmtId="0" fontId="115" fillId="0" borderId="0" xfId="0" applyFont="1"/>
    <xf numFmtId="0" fontId="134" fillId="0" borderId="0" xfId="0" applyFont="1" applyAlignment="1">
      <alignment horizontal="center" vertical="center"/>
    </xf>
    <xf numFmtId="192" fontId="26" fillId="0" borderId="0" xfId="0" applyNumberFormat="1" applyFont="1" applyBorder="1" applyAlignment="1">
      <alignment vertical="center"/>
    </xf>
    <xf numFmtId="49" fontId="8" fillId="0" borderId="0" xfId="0" applyNumberFormat="1" applyFont="1" applyAlignment="1">
      <alignment horizontal="center" vertical="center"/>
    </xf>
    <xf numFmtId="2" fontId="0" fillId="0" borderId="0" xfId="1" applyNumberFormat="1" applyFont="1"/>
    <xf numFmtId="0" fontId="5" fillId="0" borderId="0" xfId="0" applyFont="1" applyFill="1" applyBorder="1" applyAlignment="1">
      <alignment horizontal="center" vertical="center"/>
    </xf>
    <xf numFmtId="0" fontId="89" fillId="0" borderId="0" xfId="0" applyFont="1" applyFill="1" applyBorder="1"/>
    <xf numFmtId="0" fontId="89" fillId="0" borderId="0" xfId="0" applyFont="1" applyFill="1" applyBorder="1" applyAlignment="1">
      <alignment horizontal="center" vertical="center"/>
    </xf>
    <xf numFmtId="0" fontId="91" fillId="0" borderId="0" xfId="0" applyFont="1" applyFill="1" applyBorder="1" applyAlignment="1">
      <alignment horizontal="center" vertical="center"/>
    </xf>
    <xf numFmtId="0" fontId="43" fillId="7" borderId="0" xfId="0" applyFont="1" applyFill="1" applyBorder="1" applyAlignment="1">
      <alignment horizontal="center" vertical="center"/>
    </xf>
    <xf numFmtId="0" fontId="138" fillId="0" borderId="0" xfId="0" applyFont="1" applyFill="1" applyAlignment="1">
      <alignment horizontal="center" vertical="center"/>
    </xf>
    <xf numFmtId="0" fontId="138" fillId="0" borderId="0" xfId="0" applyFont="1" applyAlignment="1">
      <alignment horizontal="center" vertical="center"/>
    </xf>
    <xf numFmtId="178" fontId="138" fillId="0" borderId="0" xfId="1" applyNumberFormat="1" applyFont="1" applyAlignment="1">
      <alignment horizontal="center" vertical="center"/>
    </xf>
    <xf numFmtId="178" fontId="43" fillId="7" borderId="0" xfId="0" applyNumberFormat="1" applyFont="1" applyFill="1" applyBorder="1" applyAlignment="1">
      <alignment horizontal="center" vertical="center"/>
    </xf>
    <xf numFmtId="178" fontId="11" fillId="7" borderId="0" xfId="0" applyNumberFormat="1" applyFont="1" applyFill="1" applyBorder="1" applyAlignment="1">
      <alignment horizontal="center" vertical="center"/>
    </xf>
    <xf numFmtId="0" fontId="139" fillId="0" borderId="0" xfId="0" applyFont="1" applyFill="1" applyBorder="1" applyAlignment="1">
      <alignment horizontal="right" vertical="center"/>
    </xf>
    <xf numFmtId="178" fontId="77" fillId="7" borderId="0" xfId="0" applyNumberFormat="1" applyFont="1" applyFill="1" applyBorder="1" applyAlignment="1">
      <alignment horizontal="center" vertical="center"/>
    </xf>
    <xf numFmtId="192" fontId="11" fillId="7" borderId="0" xfId="0" applyNumberFormat="1" applyFont="1" applyFill="1" applyAlignment="1">
      <alignment horizontal="center" vertical="center"/>
    </xf>
    <xf numFmtId="192" fontId="6" fillId="0" borderId="0" xfId="0" applyNumberFormat="1" applyFont="1" applyFill="1" applyBorder="1"/>
    <xf numFmtId="192" fontId="2" fillId="0" borderId="0" xfId="0" applyNumberFormat="1" applyFont="1" applyFill="1" applyAlignment="1">
      <alignment horizontal="center" vertical="center"/>
    </xf>
    <xf numFmtId="3" fontId="2" fillId="0" borderId="0" xfId="0" applyNumberFormat="1" applyFont="1" applyAlignment="1">
      <alignment horizontal="center" vertical="center"/>
    </xf>
    <xf numFmtId="49" fontId="89" fillId="0" borderId="0" xfId="0" applyNumberFormat="1" applyFont="1" applyAlignment="1">
      <alignment horizontal="center" vertical="center"/>
    </xf>
    <xf numFmtId="171" fontId="26" fillId="0" borderId="0" xfId="1" applyNumberFormat="1" applyFont="1"/>
    <xf numFmtId="2" fontId="26" fillId="0" borderId="0" xfId="0" applyNumberFormat="1" applyFont="1"/>
    <xf numFmtId="43" fontId="26" fillId="0" borderId="0" xfId="1" applyFont="1"/>
    <xf numFmtId="192" fontId="141" fillId="0" borderId="0" xfId="0" applyNumberFormat="1" applyFont="1" applyBorder="1"/>
    <xf numFmtId="3" fontId="132" fillId="0" borderId="0" xfId="0" applyNumberFormat="1" applyFont="1"/>
    <xf numFmtId="49" fontId="132" fillId="0" borderId="0" xfId="1" applyNumberFormat="1" applyFont="1" applyAlignment="1">
      <alignment horizontal="center" vertical="center"/>
    </xf>
    <xf numFmtId="49" fontId="142" fillId="0" borderId="0" xfId="1" applyNumberFormat="1" applyFont="1" applyAlignment="1">
      <alignment horizontal="center" vertical="center"/>
    </xf>
    <xf numFmtId="49" fontId="142" fillId="0" borderId="0" xfId="0" applyNumberFormat="1" applyFont="1" applyAlignment="1">
      <alignment horizontal="center" vertical="center"/>
    </xf>
    <xf numFmtId="0" fontId="132" fillId="0" borderId="0" xfId="0" applyFont="1" applyBorder="1" applyAlignment="1">
      <alignment horizontal="center" vertical="center"/>
    </xf>
    <xf numFmtId="49" fontId="144" fillId="0" borderId="0" xfId="1" applyNumberFormat="1" applyFont="1" applyAlignment="1">
      <alignment horizontal="center" vertical="center"/>
    </xf>
    <xf numFmtId="0" fontId="146" fillId="0" borderId="0" xfId="0" applyFont="1" applyBorder="1" applyAlignment="1">
      <alignment horizontal="center" vertical="center"/>
    </xf>
    <xf numFmtId="49" fontId="146" fillId="0" borderId="0" xfId="0" applyNumberFormat="1" applyFont="1" applyAlignment="1">
      <alignment horizontal="center" vertical="center"/>
    </xf>
    <xf numFmtId="49" fontId="80" fillId="0" borderId="0" xfId="1" applyNumberFormat="1" applyFont="1" applyAlignment="1">
      <alignment horizontal="center" vertical="center"/>
    </xf>
    <xf numFmtId="0" fontId="144" fillId="0" borderId="0" xfId="0" applyFont="1" applyAlignment="1">
      <alignment horizontal="center" vertical="center"/>
    </xf>
    <xf numFmtId="49" fontId="132" fillId="0" borderId="0" xfId="0" applyNumberFormat="1" applyFont="1" applyAlignment="1">
      <alignment horizontal="center" vertical="center"/>
    </xf>
    <xf numFmtId="0" fontId="80" fillId="0" borderId="0" xfId="0" applyFont="1" applyAlignment="1">
      <alignment horizontal="center" vertical="center"/>
    </xf>
    <xf numFmtId="0" fontId="80" fillId="0" borderId="0" xfId="0" quotePrefix="1" applyFont="1" applyAlignment="1">
      <alignment horizontal="center" vertical="center"/>
    </xf>
    <xf numFmtId="0" fontId="142" fillId="0" borderId="0" xfId="0" applyFont="1" applyAlignment="1">
      <alignment horizontal="center" vertical="center"/>
    </xf>
    <xf numFmtId="49" fontId="80" fillId="0" borderId="0" xfId="0" applyNumberFormat="1" applyFont="1" applyAlignment="1">
      <alignment horizontal="center" vertical="center"/>
    </xf>
    <xf numFmtId="11" fontId="144" fillId="0" borderId="0" xfId="0" applyNumberFormat="1" applyFont="1" applyAlignment="1">
      <alignment horizontal="center" vertical="center"/>
    </xf>
    <xf numFmtId="0" fontId="16" fillId="5" borderId="0" xfId="0" applyFont="1" applyFill="1" applyAlignment="1">
      <alignment horizontal="center" vertical="center"/>
    </xf>
    <xf numFmtId="0" fontId="16" fillId="5" borderId="0" xfId="0" applyFont="1" applyFill="1" applyAlignment="1">
      <alignment horizontal="center" vertical="center" wrapText="1"/>
    </xf>
    <xf numFmtId="0" fontId="148" fillId="0" borderId="0" xfId="0" applyFont="1" applyAlignment="1">
      <alignment horizontal="center" vertical="center"/>
    </xf>
    <xf numFmtId="172" fontId="13" fillId="0" borderId="0" xfId="1" applyNumberFormat="1" applyFont="1" applyFill="1" applyBorder="1"/>
    <xf numFmtId="196" fontId="12" fillId="7" borderId="0" xfId="0" applyNumberFormat="1" applyFont="1" applyFill="1" applyAlignment="1">
      <alignment horizontal="center" vertical="center"/>
    </xf>
    <xf numFmtId="0" fontId="151" fillId="0" borderId="0" xfId="0" applyFont="1" applyFill="1" applyBorder="1" applyAlignment="1">
      <alignment horizontal="center" vertical="center"/>
    </xf>
    <xf numFmtId="0" fontId="89" fillId="7" borderId="0" xfId="0" applyFont="1" applyFill="1" applyBorder="1"/>
    <xf numFmtId="0" fontId="90" fillId="7" borderId="0" xfId="0" applyFont="1" applyFill="1"/>
    <xf numFmtId="0" fontId="90" fillId="0" borderId="0" xfId="0" applyFont="1" applyFill="1" applyAlignment="1">
      <alignment vertical="center"/>
    </xf>
    <xf numFmtId="0" fontId="90" fillId="0" borderId="0" xfId="0" applyFont="1" applyAlignment="1">
      <alignment vertical="center"/>
    </xf>
    <xf numFmtId="0" fontId="43" fillId="0" borderId="0" xfId="0" applyFont="1" applyFill="1" applyBorder="1" applyAlignment="1">
      <alignment horizontal="center" vertical="center"/>
    </xf>
    <xf numFmtId="0" fontId="77" fillId="0" borderId="0" xfId="0" applyFont="1" applyFill="1" applyBorder="1" applyAlignment="1">
      <alignment horizontal="right" vertical="center" wrapText="1" indent="1"/>
    </xf>
    <xf numFmtId="0" fontId="50" fillId="0" borderId="0" xfId="0" applyFont="1" applyFill="1" applyBorder="1" applyAlignment="1">
      <alignment horizontal="center" vertical="center"/>
    </xf>
    <xf numFmtId="0" fontId="0" fillId="7" borderId="0" xfId="0" applyFill="1"/>
    <xf numFmtId="0" fontId="77" fillId="0" borderId="0" xfId="0" applyFont="1" applyFill="1" applyBorder="1" applyAlignment="1">
      <alignment horizontal="right" vertical="center" wrapText="1"/>
    </xf>
    <xf numFmtId="178" fontId="12" fillId="7" borderId="0" xfId="0" applyNumberFormat="1" applyFont="1" applyFill="1" applyBorder="1" applyAlignment="1">
      <alignment vertical="center"/>
    </xf>
    <xf numFmtId="194" fontId="108" fillId="0" borderId="0" xfId="4" applyNumberFormat="1" applyFont="1" applyFill="1" applyBorder="1" applyAlignment="1">
      <alignment horizontal="right" vertical="center" wrapText="1"/>
    </xf>
    <xf numFmtId="0" fontId="155" fillId="0" borderId="0" xfId="0" applyFont="1" applyFill="1" applyBorder="1" applyAlignment="1">
      <alignment horizontal="center" vertical="center"/>
    </xf>
    <xf numFmtId="0" fontId="99" fillId="0" borderId="0" xfId="0" applyFont="1" applyFill="1" applyBorder="1" applyAlignment="1">
      <alignment horizontal="center" vertical="center"/>
    </xf>
    <xf numFmtId="0" fontId="155" fillId="0" borderId="0" xfId="4" applyFont="1" applyFill="1" applyBorder="1" applyAlignment="1">
      <alignment horizontal="center" vertical="center" wrapText="1"/>
    </xf>
    <xf numFmtId="0" fontId="155" fillId="0" borderId="0" xfId="4" applyFont="1" applyFill="1" applyBorder="1" applyAlignment="1">
      <alignment horizontal="center" vertical="center"/>
    </xf>
    <xf numFmtId="0" fontId="155" fillId="7" borderId="0" xfId="4" applyFont="1" applyFill="1" applyBorder="1" applyAlignment="1">
      <alignment horizontal="center" vertical="center" wrapText="1"/>
    </xf>
    <xf numFmtId="0" fontId="0" fillId="7" borderId="0" xfId="0" applyFont="1" applyFill="1"/>
    <xf numFmtId="0" fontId="12" fillId="7" borderId="0" xfId="0" applyFont="1" applyFill="1"/>
    <xf numFmtId="200" fontId="156" fillId="0" borderId="0" xfId="4" applyNumberFormat="1" applyFont="1" applyFill="1" applyBorder="1" applyAlignment="1">
      <alignment horizontal="right" vertical="center" wrapText="1"/>
    </xf>
    <xf numFmtId="173" fontId="156" fillId="0" borderId="0" xfId="1" applyNumberFormat="1" applyFont="1" applyFill="1" applyBorder="1" applyAlignment="1">
      <alignment horizontal="left" vertical="center" wrapText="1"/>
    </xf>
    <xf numFmtId="168" fontId="25" fillId="0" borderId="0" xfId="1" applyNumberFormat="1" applyFont="1" applyFill="1" applyBorder="1" applyAlignment="1">
      <alignment vertical="center" wrapText="1"/>
    </xf>
    <xf numFmtId="2" fontId="23" fillId="0" borderId="0" xfId="1" applyNumberFormat="1" applyFont="1" applyFill="1" applyBorder="1" applyAlignment="1">
      <alignment vertical="center" wrapText="1"/>
    </xf>
    <xf numFmtId="0" fontId="38" fillId="0" borderId="0" xfId="0" applyFont="1" applyFill="1" applyAlignment="1">
      <alignment horizontal="right" vertical="center"/>
    </xf>
    <xf numFmtId="0" fontId="65" fillId="0" borderId="0" xfId="4" applyFont="1" applyFill="1" applyBorder="1" applyAlignment="1">
      <alignment horizontal="right" vertical="center" wrapText="1"/>
    </xf>
    <xf numFmtId="0" fontId="65" fillId="0" borderId="0" xfId="0" applyFont="1" applyFill="1" applyBorder="1" applyAlignment="1">
      <alignment horizontal="right" vertical="center"/>
    </xf>
    <xf numFmtId="0" fontId="89" fillId="0" borderId="0" xfId="0" applyFont="1" applyAlignment="1">
      <alignment horizontal="center" vertical="center"/>
    </xf>
    <xf numFmtId="11" fontId="66" fillId="0" borderId="0" xfId="4" applyNumberFormat="1" applyFont="1" applyFill="1" applyBorder="1" applyAlignment="1">
      <alignment horizontal="center" vertical="center" wrapText="1"/>
    </xf>
    <xf numFmtId="2" fontId="159" fillId="0" borderId="0" xfId="4" applyNumberFormat="1" applyFont="1" applyFill="1" applyBorder="1" applyAlignment="1">
      <alignment horizontal="right" vertical="center" wrapText="1"/>
    </xf>
    <xf numFmtId="194" fontId="110" fillId="0" borderId="0" xfId="0" applyNumberFormat="1" applyFont="1" applyFill="1" applyBorder="1" applyAlignment="1">
      <alignment vertical="center"/>
    </xf>
    <xf numFmtId="194" fontId="117" fillId="0" borderId="0" xfId="4" applyNumberFormat="1" applyFont="1" applyFill="1" applyBorder="1" applyAlignment="1">
      <alignment horizontal="right" vertical="center" wrapText="1"/>
    </xf>
    <xf numFmtId="0" fontId="160" fillId="0" borderId="0" xfId="0" applyFont="1" applyAlignment="1">
      <alignment horizontal="right" vertical="center"/>
    </xf>
    <xf numFmtId="0" fontId="160" fillId="0" borderId="0" xfId="0" applyFont="1" applyFill="1" applyAlignment="1">
      <alignment horizontal="center" vertical="center"/>
    </xf>
    <xf numFmtId="171" fontId="108" fillId="0" borderId="0" xfId="1" applyNumberFormat="1" applyFont="1" applyFill="1" applyBorder="1" applyAlignment="1">
      <alignment horizontal="center" vertical="center" shrinkToFit="1"/>
    </xf>
    <xf numFmtId="182" fontId="31" fillId="0" borderId="0" xfId="0" applyNumberFormat="1" applyFont="1" applyFill="1" applyAlignment="1">
      <alignment vertical="center"/>
    </xf>
    <xf numFmtId="0" fontId="43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/>
    </xf>
    <xf numFmtId="0" fontId="118" fillId="4" borderId="0" xfId="0" applyFont="1" applyFill="1" applyAlignment="1">
      <alignment horizontal="center" vertical="center"/>
    </xf>
    <xf numFmtId="0" fontId="43" fillId="4" borderId="7" xfId="0" applyFont="1" applyFill="1" applyBorder="1" applyAlignment="1">
      <alignment horizontal="center" vertical="center"/>
    </xf>
    <xf numFmtId="0" fontId="43" fillId="4" borderId="8" xfId="0" applyFont="1" applyFill="1" applyBorder="1" applyAlignment="1">
      <alignment horizontal="center" vertical="center"/>
    </xf>
    <xf numFmtId="0" fontId="99" fillId="4" borderId="8" xfId="4" applyFont="1" applyFill="1" applyBorder="1" applyAlignment="1">
      <alignment horizontal="center" vertical="center" wrapText="1"/>
    </xf>
    <xf numFmtId="0" fontId="99" fillId="4" borderId="8" xfId="0" applyFont="1" applyFill="1" applyBorder="1" applyAlignment="1">
      <alignment horizontal="center" vertical="center"/>
    </xf>
    <xf numFmtId="0" fontId="16" fillId="4" borderId="8" xfId="0" applyFont="1" applyFill="1" applyBorder="1" applyAlignment="1">
      <alignment horizontal="center" vertical="center"/>
    </xf>
    <xf numFmtId="0" fontId="16" fillId="4" borderId="9" xfId="0" applyFont="1" applyFill="1" applyBorder="1" applyAlignment="1">
      <alignment horizontal="center" vertical="center"/>
    </xf>
    <xf numFmtId="0" fontId="50" fillId="4" borderId="8" xfId="4" applyFont="1" applyFill="1" applyBorder="1" applyAlignment="1">
      <alignment horizontal="center" vertical="center" wrapText="1"/>
    </xf>
    <xf numFmtId="166" fontId="117" fillId="0" borderId="0" xfId="1" applyNumberFormat="1" applyFont="1" applyFill="1" applyBorder="1" applyAlignment="1">
      <alignment horizontal="right" vertical="center" wrapText="1"/>
    </xf>
    <xf numFmtId="194" fontId="163" fillId="0" borderId="0" xfId="4" applyNumberFormat="1" applyFont="1" applyFill="1" applyBorder="1" applyAlignment="1">
      <alignment horizontal="right" vertical="center" wrapText="1"/>
    </xf>
    <xf numFmtId="166" fontId="163" fillId="0" borderId="0" xfId="1" applyNumberFormat="1" applyFont="1" applyFill="1" applyBorder="1" applyAlignment="1">
      <alignment horizontal="right" vertical="center" wrapText="1"/>
    </xf>
    <xf numFmtId="192" fontId="60" fillId="0" borderId="0" xfId="0" applyNumberFormat="1" applyFont="1" applyFill="1" applyBorder="1" applyAlignment="1">
      <alignment horizontal="center" vertical="center"/>
    </xf>
    <xf numFmtId="0" fontId="90" fillId="7" borderId="0" xfId="0" applyFont="1" applyFill="1" applyAlignment="1">
      <alignment vertical="center"/>
    </xf>
    <xf numFmtId="0" fontId="90" fillId="7" borderId="0" xfId="0" applyFont="1" applyFill="1" applyAlignment="1">
      <alignment horizontal="center" vertical="center"/>
    </xf>
    <xf numFmtId="3" fontId="90" fillId="7" borderId="0" xfId="0" applyNumberFormat="1" applyFont="1" applyFill="1"/>
    <xf numFmtId="192" fontId="60" fillId="7" borderId="0" xfId="0" applyNumberFormat="1" applyFont="1" applyFill="1" applyBorder="1" applyAlignment="1">
      <alignment horizontal="center" vertical="center"/>
    </xf>
    <xf numFmtId="192" fontId="11" fillId="7" borderId="0" xfId="0" applyNumberFormat="1" applyFont="1" applyFill="1" applyBorder="1"/>
    <xf numFmtId="190" fontId="11" fillId="7" borderId="0" xfId="3" applyNumberFormat="1" applyFont="1" applyFill="1" applyBorder="1"/>
    <xf numFmtId="218" fontId="11" fillId="7" borderId="0" xfId="0" applyNumberFormat="1" applyFont="1" applyFill="1" applyBorder="1"/>
    <xf numFmtId="178" fontId="43" fillId="0" borderId="0" xfId="1" applyNumberFormat="1" applyFont="1" applyFill="1" applyAlignment="1">
      <alignment horizontal="center" vertical="center"/>
    </xf>
    <xf numFmtId="0" fontId="89" fillId="0" borderId="0" xfId="0" applyFont="1" applyFill="1" applyBorder="1" applyAlignment="1">
      <alignment vertical="center"/>
    </xf>
    <xf numFmtId="206" fontId="0" fillId="0" borderId="0" xfId="0" applyNumberFormat="1"/>
    <xf numFmtId="0" fontId="16" fillId="0" borderId="0" xfId="0" applyFont="1" applyFill="1" applyAlignment="1">
      <alignment horizontal="center" vertical="center"/>
    </xf>
    <xf numFmtId="171" fontId="164" fillId="0" borderId="0" xfId="1" applyNumberFormat="1" applyFont="1"/>
    <xf numFmtId="3" fontId="164" fillId="0" borderId="0" xfId="0" applyNumberFormat="1" applyFont="1"/>
    <xf numFmtId="192" fontId="164" fillId="0" borderId="0" xfId="0" applyNumberFormat="1" applyFont="1" applyBorder="1"/>
    <xf numFmtId="2" fontId="164" fillId="0" borderId="0" xfId="0" applyNumberFormat="1" applyFont="1"/>
    <xf numFmtId="43" fontId="164" fillId="0" borderId="0" xfId="1" applyFont="1"/>
    <xf numFmtId="0" fontId="160" fillId="0" borderId="0" xfId="0" applyFont="1"/>
    <xf numFmtId="172" fontId="31" fillId="0" borderId="0" xfId="1" applyNumberFormat="1" applyFont="1" applyFill="1" applyBorder="1"/>
    <xf numFmtId="168" fontId="31" fillId="0" borderId="0" xfId="1" applyNumberFormat="1" applyFont="1"/>
    <xf numFmtId="0" fontId="160" fillId="0" borderId="0" xfId="0" applyFont="1" applyFill="1"/>
    <xf numFmtId="179" fontId="31" fillId="0" borderId="0" xfId="0" applyNumberFormat="1" applyFont="1" applyFill="1"/>
    <xf numFmtId="0" fontId="12" fillId="0" borderId="0" xfId="0" applyFont="1" applyFill="1" applyBorder="1"/>
    <xf numFmtId="0" fontId="11" fillId="0" borderId="0" xfId="0" applyFont="1" applyFill="1" applyAlignment="1">
      <alignment vertical="center"/>
    </xf>
    <xf numFmtId="192" fontId="165" fillId="0" borderId="0" xfId="0" applyNumberFormat="1" applyFont="1" applyFill="1" applyBorder="1" applyAlignment="1">
      <alignment horizontal="center" vertical="center"/>
    </xf>
    <xf numFmtId="192" fontId="169" fillId="0" borderId="0" xfId="0" applyNumberFormat="1" applyFont="1" applyBorder="1" applyAlignment="1">
      <alignment horizontal="center" vertical="center"/>
    </xf>
    <xf numFmtId="192" fontId="165" fillId="0" borderId="0" xfId="0" applyNumberFormat="1" applyFont="1"/>
    <xf numFmtId="0" fontId="165" fillId="0" borderId="0" xfId="0" applyFont="1" applyAlignment="1">
      <alignment horizontal="center" vertical="center"/>
    </xf>
    <xf numFmtId="0" fontId="173" fillId="0" borderId="0" xfId="0" applyFont="1" applyFill="1" applyBorder="1" applyAlignment="1">
      <alignment horizontal="center" vertical="center"/>
    </xf>
    <xf numFmtId="192" fontId="164" fillId="0" borderId="0" xfId="0" applyNumberFormat="1" applyFont="1" applyBorder="1" applyAlignment="1">
      <alignment vertical="center"/>
    </xf>
    <xf numFmtId="0" fontId="164" fillId="0" borderId="0" xfId="0" applyFont="1"/>
    <xf numFmtId="0" fontId="154" fillId="8" borderId="0" xfId="0" applyFont="1" applyFill="1" applyBorder="1" applyAlignment="1">
      <alignment horizontal="right" vertical="center"/>
    </xf>
    <xf numFmtId="0" fontId="89" fillId="8" borderId="0" xfId="0" applyFont="1" applyFill="1" applyBorder="1" applyAlignment="1">
      <alignment horizontal="center" vertical="center"/>
    </xf>
    <xf numFmtId="0" fontId="91" fillId="8" borderId="0" xfId="0" applyFont="1" applyFill="1" applyBorder="1" applyAlignment="1">
      <alignment horizontal="center" vertical="center"/>
    </xf>
    <xf numFmtId="0" fontId="89" fillId="8" borderId="0" xfId="0" applyFont="1" applyFill="1" applyBorder="1" applyAlignment="1">
      <alignment vertical="center"/>
    </xf>
    <xf numFmtId="0" fontId="174" fillId="0" borderId="0" xfId="0" applyFont="1" applyAlignment="1">
      <alignment horizontal="center" vertical="center"/>
    </xf>
    <xf numFmtId="0" fontId="166" fillId="0" borderId="11" xfId="0" applyFont="1" applyFill="1" applyBorder="1" applyAlignment="1">
      <alignment horizontal="center" vertical="center"/>
    </xf>
    <xf numFmtId="192" fontId="166" fillId="0" borderId="11" xfId="0" applyNumberFormat="1" applyFont="1" applyBorder="1" applyAlignment="1">
      <alignment horizontal="center" vertical="center"/>
    </xf>
    <xf numFmtId="0" fontId="168" fillId="0" borderId="11" xfId="0" applyFont="1" applyFill="1" applyBorder="1" applyAlignment="1">
      <alignment horizontal="center" vertical="center"/>
    </xf>
    <xf numFmtId="192" fontId="168" fillId="0" borderId="11" xfId="0" applyNumberFormat="1" applyFont="1" applyBorder="1" applyAlignment="1">
      <alignment horizontal="center" vertical="center"/>
    </xf>
    <xf numFmtId="0" fontId="142" fillId="0" borderId="0" xfId="0" applyFont="1" applyAlignment="1">
      <alignment horizontal="center"/>
    </xf>
    <xf numFmtId="181" fontId="142" fillId="0" borderId="0" xfId="0" applyNumberFormat="1" applyFont="1" applyFill="1" applyAlignment="1">
      <alignment horizontal="center"/>
    </xf>
    <xf numFmtId="178" fontId="142" fillId="0" borderId="0" xfId="1" applyNumberFormat="1" applyFont="1" applyFill="1" applyBorder="1" applyAlignment="1">
      <alignment horizontal="center" vertical="center"/>
    </xf>
    <xf numFmtId="178" fontId="142" fillId="0" borderId="0" xfId="1" applyNumberFormat="1" applyFont="1" applyAlignment="1">
      <alignment horizontal="center" vertical="center"/>
    </xf>
    <xf numFmtId="0" fontId="91" fillId="2" borderId="0" xfId="0" applyFont="1" applyFill="1" applyBorder="1" applyAlignment="1">
      <alignment horizontal="center" vertical="center"/>
    </xf>
    <xf numFmtId="0" fontId="154" fillId="0" borderId="0" xfId="0" applyFont="1" applyFill="1" applyBorder="1" applyAlignment="1">
      <alignment horizontal="right" vertical="center"/>
    </xf>
    <xf numFmtId="0" fontId="90" fillId="0" borderId="0" xfId="0" applyFont="1" applyFill="1" applyAlignment="1">
      <alignment horizontal="center" vertical="center"/>
    </xf>
    <xf numFmtId="192" fontId="165" fillId="0" borderId="0" xfId="0" applyNumberFormat="1" applyFont="1" applyBorder="1" applyAlignment="1">
      <alignment horizontal="center" vertical="center"/>
    </xf>
    <xf numFmtId="192" fontId="165" fillId="0" borderId="0" xfId="0" applyNumberFormat="1" applyFont="1" applyAlignment="1">
      <alignment horizontal="center" vertical="center"/>
    </xf>
    <xf numFmtId="0" fontId="170" fillId="0" borderId="0" xfId="0" applyFont="1" applyFill="1" applyBorder="1" applyAlignment="1">
      <alignment horizontal="center" vertical="center"/>
    </xf>
    <xf numFmtId="192" fontId="169" fillId="0" borderId="0" xfId="0" applyNumberFormat="1" applyFont="1" applyAlignment="1">
      <alignment horizontal="center" vertical="center"/>
    </xf>
    <xf numFmtId="0" fontId="168" fillId="0" borderId="11" xfId="0" applyFont="1" applyBorder="1" applyAlignment="1">
      <alignment horizontal="center" vertical="center"/>
    </xf>
    <xf numFmtId="0" fontId="166" fillId="0" borderId="11" xfId="0" applyFont="1" applyBorder="1" applyAlignment="1">
      <alignment horizontal="center" vertical="center"/>
    </xf>
    <xf numFmtId="0" fontId="173" fillId="0" borderId="0" xfId="0" applyFont="1" applyAlignment="1">
      <alignment horizontal="center" vertical="center"/>
    </xf>
    <xf numFmtId="0" fontId="99" fillId="6" borderId="0" xfId="0" applyFont="1" applyFill="1" applyBorder="1" applyAlignment="1">
      <alignment horizontal="center" vertical="center"/>
    </xf>
    <xf numFmtId="0" fontId="176" fillId="0" borderId="0" xfId="0" applyFont="1" applyFill="1" applyBorder="1" applyAlignment="1">
      <alignment horizontal="center" vertical="center"/>
    </xf>
    <xf numFmtId="192" fontId="179" fillId="0" borderId="0" xfId="0" applyNumberFormat="1" applyFont="1" applyBorder="1"/>
    <xf numFmtId="0" fontId="176" fillId="0" borderId="12" xfId="0" applyFont="1" applyFill="1" applyBorder="1" applyAlignment="1">
      <alignment horizontal="center" vertical="center"/>
    </xf>
    <xf numFmtId="0" fontId="89" fillId="6" borderId="0" xfId="0" applyFont="1" applyFill="1" applyBorder="1"/>
    <xf numFmtId="0" fontId="180" fillId="0" borderId="0" xfId="0" applyFont="1" applyFill="1" applyBorder="1"/>
    <xf numFmtId="0" fontId="31" fillId="0" borderId="0" xfId="0" applyFont="1" applyFill="1" applyBorder="1"/>
    <xf numFmtId="0" fontId="183" fillId="0" borderId="0" xfId="4" applyFont="1" applyFill="1" applyBorder="1" applyAlignment="1">
      <alignment horizontal="center" vertical="center" wrapText="1"/>
    </xf>
    <xf numFmtId="0" fontId="5" fillId="0" borderId="0" xfId="4" applyFont="1" applyFill="1" applyBorder="1" applyAlignment="1">
      <alignment horizontal="center" vertical="center" wrapText="1"/>
    </xf>
    <xf numFmtId="0" fontId="166" fillId="0" borderId="0" xfId="4" applyFont="1" applyFill="1" applyBorder="1" applyAlignment="1">
      <alignment horizontal="center" vertical="center" wrapText="1"/>
    </xf>
    <xf numFmtId="0" fontId="184" fillId="7" borderId="0" xfId="4" applyFont="1" applyFill="1" applyBorder="1" applyAlignment="1">
      <alignment horizontal="center" vertical="center" wrapText="1"/>
    </xf>
    <xf numFmtId="0" fontId="185" fillId="0" borderId="0" xfId="4" applyFont="1" applyFill="1" applyBorder="1" applyAlignment="1">
      <alignment horizontal="center" vertical="center" wrapText="1"/>
    </xf>
    <xf numFmtId="0" fontId="186" fillId="0" borderId="0" xfId="4" applyFont="1" applyFill="1" applyBorder="1" applyAlignment="1">
      <alignment horizontal="center" vertical="center" wrapText="1"/>
    </xf>
    <xf numFmtId="0" fontId="181" fillId="0" borderId="0" xfId="0" applyFont="1" applyAlignment="1">
      <alignment horizontal="center" vertical="center"/>
    </xf>
    <xf numFmtId="0" fontId="5" fillId="7" borderId="0" xfId="0" applyFont="1" applyFill="1" applyBorder="1" applyAlignment="1">
      <alignment horizontal="center" vertical="center"/>
    </xf>
    <xf numFmtId="0" fontId="188" fillId="0" borderId="0" xfId="0" applyFont="1" applyFill="1" applyBorder="1" applyAlignment="1">
      <alignment horizontal="center" vertical="center"/>
    </xf>
    <xf numFmtId="0" fontId="49" fillId="0" borderId="0" xfId="0" applyFont="1" applyFill="1" applyBorder="1" applyAlignment="1">
      <alignment horizontal="center" vertical="center"/>
    </xf>
    <xf numFmtId="0" fontId="190" fillId="0" borderId="0" xfId="0" applyFont="1" applyFill="1" applyBorder="1" applyAlignment="1">
      <alignment horizontal="center" vertical="center"/>
    </xf>
    <xf numFmtId="192" fontId="165" fillId="0" borderId="0" xfId="0" applyNumberFormat="1" applyFont="1" applyBorder="1"/>
    <xf numFmtId="2" fontId="165" fillId="0" borderId="0" xfId="0" applyNumberFormat="1" applyFont="1" applyBorder="1"/>
    <xf numFmtId="49" fontId="166" fillId="0" borderId="0" xfId="0" applyNumberFormat="1" applyFont="1" applyAlignment="1">
      <alignment horizontal="center" vertical="center"/>
    </xf>
    <xf numFmtId="3" fontId="165" fillId="0" borderId="0" xfId="0" applyNumberFormat="1" applyFont="1"/>
    <xf numFmtId="0" fontId="150" fillId="0" borderId="0" xfId="0" applyFont="1" applyAlignment="1">
      <alignment horizontal="center" vertical="center"/>
    </xf>
    <xf numFmtId="2" fontId="165" fillId="0" borderId="0" xfId="0" applyNumberFormat="1" applyFont="1"/>
    <xf numFmtId="0" fontId="11" fillId="4" borderId="0" xfId="0" applyFont="1" applyFill="1" applyAlignment="1">
      <alignment horizontal="center" vertical="center" wrapText="1"/>
    </xf>
    <xf numFmtId="0" fontId="11" fillId="6" borderId="0" xfId="0" applyFont="1" applyFill="1" applyAlignment="1">
      <alignment horizontal="center" vertical="center" wrapText="1"/>
    </xf>
    <xf numFmtId="0" fontId="11" fillId="5" borderId="0" xfId="0" applyFont="1" applyFill="1" applyAlignment="1">
      <alignment horizontal="center" vertical="center" wrapText="1"/>
    </xf>
    <xf numFmtId="0" fontId="165" fillId="0" borderId="0" xfId="0" applyFont="1" applyFill="1"/>
    <xf numFmtId="179" fontId="102" fillId="0" borderId="0" xfId="0" applyNumberFormat="1" applyFont="1" applyAlignment="1">
      <alignment horizontal="center" vertical="center"/>
    </xf>
    <xf numFmtId="0" fontId="194" fillId="0" borderId="0" xfId="0" applyFont="1" applyFill="1" applyBorder="1" applyAlignment="1">
      <alignment horizontal="right" vertical="center"/>
    </xf>
    <xf numFmtId="0" fontId="165" fillId="0" borderId="0" xfId="0" applyFont="1"/>
    <xf numFmtId="0" fontId="168" fillId="0" borderId="0" xfId="0" applyFont="1" applyFill="1" applyBorder="1" applyAlignment="1">
      <alignment horizontal="right" vertical="center"/>
    </xf>
    <xf numFmtId="198" fontId="0" fillId="0" borderId="0" xfId="0" applyNumberFormat="1" applyAlignment="1">
      <alignment horizontal="center"/>
    </xf>
    <xf numFmtId="185" fontId="11" fillId="5" borderId="0" xfId="0" applyNumberFormat="1" applyFont="1" applyFill="1" applyAlignment="1">
      <alignment horizontal="center" vertical="center"/>
    </xf>
    <xf numFmtId="49" fontId="195" fillId="0" borderId="0" xfId="0" applyNumberFormat="1" applyFont="1" applyAlignment="1">
      <alignment horizontal="center" vertical="center"/>
    </xf>
    <xf numFmtId="0" fontId="132" fillId="0" borderId="0" xfId="0" applyFont="1" applyAlignment="1">
      <alignment horizontal="center"/>
    </xf>
    <xf numFmtId="0" fontId="132" fillId="0" borderId="0" xfId="0" quotePrefix="1" applyFont="1" applyAlignment="1">
      <alignment horizontal="center"/>
    </xf>
    <xf numFmtId="49" fontId="197" fillId="0" borderId="0" xfId="1" applyNumberFormat="1" applyFont="1" applyAlignment="1">
      <alignment horizontal="center" vertical="center"/>
    </xf>
    <xf numFmtId="49" fontId="132" fillId="0" borderId="0" xfId="0" applyNumberFormat="1" applyFont="1" applyAlignment="1">
      <alignment horizontal="center"/>
    </xf>
    <xf numFmtId="0" fontId="31" fillId="0" borderId="0" xfId="0" applyFont="1"/>
    <xf numFmtId="192" fontId="31" fillId="0" borderId="0" xfId="0" applyNumberFormat="1" applyFont="1" applyAlignment="1">
      <alignment vertical="center"/>
    </xf>
    <xf numFmtId="0" fontId="200" fillId="0" borderId="0" xfId="0" applyFont="1" applyAlignment="1">
      <alignment horizontal="center" vertical="center"/>
    </xf>
    <xf numFmtId="0" fontId="31" fillId="0" borderId="0" xfId="0" applyFont="1" applyAlignment="1">
      <alignment horizontal="center"/>
    </xf>
    <xf numFmtId="0" fontId="193" fillId="0" borderId="1" xfId="0" applyFont="1" applyFill="1" applyBorder="1" applyAlignment="1">
      <alignment horizontal="center" vertical="center"/>
    </xf>
    <xf numFmtId="186" fontId="193" fillId="0" borderId="1" xfId="0" applyNumberFormat="1" applyFont="1" applyBorder="1" applyAlignment="1">
      <alignment horizontal="center" vertical="center"/>
    </xf>
    <xf numFmtId="0" fontId="31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31" fillId="0" borderId="0" xfId="0" applyFont="1" applyAlignment="1">
      <alignment horizontal="center" vertical="center"/>
    </xf>
    <xf numFmtId="0" fontId="193" fillId="0" borderId="0" xfId="0" applyFont="1" applyFill="1" applyBorder="1" applyAlignment="1">
      <alignment horizontal="center" vertical="center"/>
    </xf>
    <xf numFmtId="186" fontId="31" fillId="0" borderId="0" xfId="0" applyNumberFormat="1" applyFont="1" applyAlignment="1">
      <alignment horizontal="center" vertical="center"/>
    </xf>
    <xf numFmtId="219" fontId="31" fillId="0" borderId="0" xfId="0" applyNumberFormat="1" applyFont="1" applyFill="1" applyBorder="1" applyAlignment="1">
      <alignment horizontal="center" vertical="center"/>
    </xf>
    <xf numFmtId="167" fontId="14" fillId="0" borderId="0" xfId="0" applyNumberFormat="1" applyFont="1" applyFill="1" applyBorder="1" applyAlignment="1">
      <alignment horizontal="center" vertical="center"/>
    </xf>
    <xf numFmtId="205" fontId="31" fillId="0" borderId="0" xfId="0" applyNumberFormat="1" applyFont="1" applyAlignment="1">
      <alignment horizontal="center" vertical="center"/>
    </xf>
    <xf numFmtId="3" fontId="31" fillId="0" borderId="0" xfId="0" applyNumberFormat="1" applyFont="1" applyFill="1" applyBorder="1" applyAlignment="1">
      <alignment horizontal="center" vertical="center"/>
    </xf>
    <xf numFmtId="179" fontId="0" fillId="0" borderId="0" xfId="0" applyNumberFormat="1" applyAlignment="1">
      <alignment horizontal="center" vertical="center"/>
    </xf>
    <xf numFmtId="0" fontId="193" fillId="0" borderId="1" xfId="0" applyFont="1" applyFill="1" applyBorder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31" fillId="0" borderId="0" xfId="0" applyFont="1" applyFill="1" applyBorder="1" applyAlignment="1">
      <alignment horizontal="left" vertical="center"/>
    </xf>
    <xf numFmtId="0" fontId="200" fillId="0" borderId="0" xfId="0" applyFont="1"/>
    <xf numFmtId="192" fontId="31" fillId="0" borderId="0" xfId="0" applyNumberFormat="1" applyFont="1" applyAlignment="1">
      <alignment horizontal="left"/>
    </xf>
    <xf numFmtId="0" fontId="201" fillId="0" borderId="0" xfId="0" applyFont="1" applyAlignment="1">
      <alignment horizontal="center"/>
    </xf>
    <xf numFmtId="0" fontId="209" fillId="0" borderId="0" xfId="0" applyFont="1" applyAlignment="1">
      <alignment horizontal="center" vertical="center"/>
    </xf>
    <xf numFmtId="3" fontId="31" fillId="0" borderId="0" xfId="1" applyNumberFormat="1" applyFont="1" applyAlignment="1">
      <alignment horizontal="left"/>
    </xf>
    <xf numFmtId="0" fontId="200" fillId="0" borderId="0" xfId="0" quotePrefix="1" applyFont="1" applyAlignment="1">
      <alignment horizontal="center" vertical="center"/>
    </xf>
    <xf numFmtId="192" fontId="193" fillId="0" borderId="0" xfId="0" applyNumberFormat="1" applyFont="1" applyAlignment="1">
      <alignment horizontal="left"/>
    </xf>
    <xf numFmtId="0" fontId="201" fillId="0" borderId="0" xfId="0" applyFont="1"/>
    <xf numFmtId="0" fontId="201" fillId="0" borderId="0" xfId="0" applyFont="1" applyAlignment="1">
      <alignment horizontal="center" vertical="center"/>
    </xf>
    <xf numFmtId="197" fontId="193" fillId="0" borderId="0" xfId="0" applyNumberFormat="1" applyFont="1" applyAlignment="1">
      <alignment horizontal="left"/>
    </xf>
    <xf numFmtId="176" fontId="31" fillId="0" borderId="0" xfId="0" applyNumberFormat="1" applyFont="1" applyAlignment="1">
      <alignment horizontal="center"/>
    </xf>
    <xf numFmtId="0" fontId="200" fillId="0" borderId="0" xfId="0" applyFont="1" applyAlignment="1">
      <alignment vertical="center"/>
    </xf>
    <xf numFmtId="11" fontId="31" fillId="0" borderId="0" xfId="0" applyNumberFormat="1" applyFont="1" applyAlignment="1">
      <alignment horizontal="center"/>
    </xf>
    <xf numFmtId="11" fontId="31" fillId="0" borderId="0" xfId="0" applyNumberFormat="1" applyFont="1"/>
    <xf numFmtId="2" fontId="31" fillId="0" borderId="0" xfId="0" applyNumberFormat="1" applyFont="1" applyAlignment="1">
      <alignment horizontal="center"/>
    </xf>
    <xf numFmtId="167" fontId="31" fillId="0" borderId="0" xfId="0" applyNumberFormat="1" applyFont="1" applyAlignment="1">
      <alignment horizontal="center"/>
    </xf>
    <xf numFmtId="0" fontId="200" fillId="0" borderId="0" xfId="0" applyFont="1" applyAlignment="1">
      <alignment horizontal="center"/>
    </xf>
    <xf numFmtId="16" fontId="200" fillId="0" borderId="0" xfId="0" quotePrefix="1" applyNumberFormat="1" applyFont="1" applyAlignment="1">
      <alignment horizontal="center"/>
    </xf>
    <xf numFmtId="0" fontId="200" fillId="0" borderId="0" xfId="0" applyFont="1" applyFill="1" applyAlignment="1">
      <alignment horizontal="center"/>
    </xf>
    <xf numFmtId="190" fontId="31" fillId="0" borderId="0" xfId="0" applyNumberFormat="1" applyFont="1"/>
    <xf numFmtId="0" fontId="138" fillId="0" borderId="0" xfId="0" applyFont="1" applyAlignment="1">
      <alignment horizontal="center"/>
    </xf>
    <xf numFmtId="166" fontId="31" fillId="0" borderId="0" xfId="0" applyNumberFormat="1" applyFont="1"/>
    <xf numFmtId="0" fontId="193" fillId="0" borderId="0" xfId="0" applyFont="1"/>
    <xf numFmtId="0" fontId="160" fillId="8" borderId="3" xfId="0" applyFont="1" applyFill="1" applyBorder="1" applyAlignment="1">
      <alignment horizontal="center" vertical="center"/>
    </xf>
    <xf numFmtId="0" fontId="161" fillId="8" borderId="3" xfId="0" applyFont="1" applyFill="1" applyBorder="1" applyAlignment="1">
      <alignment horizontal="center" vertical="center"/>
    </xf>
    <xf numFmtId="11" fontId="193" fillId="0" borderId="0" xfId="0" applyNumberFormat="1" applyFont="1"/>
    <xf numFmtId="12" fontId="31" fillId="0" borderId="0" xfId="0" applyNumberFormat="1" applyFont="1"/>
    <xf numFmtId="49" fontId="160" fillId="0" borderId="0" xfId="0" applyNumberFormat="1" applyFont="1" applyAlignment="1">
      <alignment horizontal="center" vertical="center"/>
    </xf>
    <xf numFmtId="168" fontId="31" fillId="0" borderId="0" xfId="1" applyNumberFormat="1" applyFont="1" applyAlignment="1">
      <alignment vertical="center"/>
    </xf>
    <xf numFmtId="194" fontId="31" fillId="0" borderId="0" xfId="0" applyNumberFormat="1" applyFont="1" applyAlignment="1">
      <alignment vertical="center"/>
    </xf>
    <xf numFmtId="196" fontId="31" fillId="0" borderId="0" xfId="0" applyNumberFormat="1" applyFont="1" applyAlignment="1">
      <alignment vertical="center"/>
    </xf>
    <xf numFmtId="49" fontId="138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1" fontId="31" fillId="0" borderId="0" xfId="1" applyNumberFormat="1" applyFont="1" applyAlignment="1">
      <alignment vertical="center"/>
    </xf>
    <xf numFmtId="49" fontId="201" fillId="0" borderId="0" xfId="0" applyNumberFormat="1" applyFont="1" applyAlignment="1">
      <alignment horizontal="center" vertical="center"/>
    </xf>
    <xf numFmtId="2" fontId="31" fillId="0" borderId="0" xfId="0" applyNumberFormat="1" applyFont="1" applyAlignment="1">
      <alignment vertical="center"/>
    </xf>
    <xf numFmtId="0" fontId="200" fillId="0" borderId="0" xfId="0" applyFont="1" applyBorder="1" applyAlignment="1">
      <alignment horizontal="center" vertical="center"/>
    </xf>
    <xf numFmtId="191" fontId="31" fillId="0" borderId="0" xfId="1" applyNumberFormat="1" applyFont="1" applyAlignment="1">
      <alignment vertical="center"/>
    </xf>
    <xf numFmtId="195" fontId="31" fillId="0" borderId="0" xfId="0" applyNumberFormat="1" applyFont="1" applyAlignment="1">
      <alignment vertical="center"/>
    </xf>
    <xf numFmtId="3" fontId="31" fillId="0" borderId="0" xfId="0" applyNumberFormat="1" applyFont="1" applyAlignment="1">
      <alignment vertical="center"/>
    </xf>
    <xf numFmtId="182" fontId="31" fillId="0" borderId="0" xfId="0" applyNumberFormat="1" applyFont="1" applyAlignment="1">
      <alignment vertical="center"/>
    </xf>
    <xf numFmtId="43" fontId="31" fillId="0" borderId="0" xfId="1" applyFont="1" applyAlignment="1">
      <alignment vertical="center"/>
    </xf>
    <xf numFmtId="192" fontId="31" fillId="0" borderId="0" xfId="0" applyNumberFormat="1" applyFont="1"/>
    <xf numFmtId="0" fontId="214" fillId="0" borderId="0" xfId="0" applyFont="1" applyAlignment="1">
      <alignment vertical="center"/>
    </xf>
    <xf numFmtId="0" fontId="216" fillId="0" borderId="0" xfId="0" applyFont="1" applyAlignment="1">
      <alignment vertical="center"/>
    </xf>
    <xf numFmtId="0" fontId="209" fillId="0" borderId="0" xfId="0" applyFont="1" applyAlignment="1">
      <alignment vertical="center"/>
    </xf>
    <xf numFmtId="0" fontId="218" fillId="0" borderId="0" xfId="0" applyFont="1" applyBorder="1" applyAlignment="1">
      <alignment vertical="center" wrapText="1"/>
    </xf>
    <xf numFmtId="0" fontId="200" fillId="0" borderId="0" xfId="0" applyFont="1" applyAlignment="1">
      <alignment horizontal="left" vertical="center"/>
    </xf>
    <xf numFmtId="192" fontId="31" fillId="0" borderId="0" xfId="0" applyNumberFormat="1" applyFont="1" applyAlignment="1">
      <alignment horizontal="right"/>
    </xf>
    <xf numFmtId="2" fontId="31" fillId="0" borderId="0" xfId="0" applyNumberFormat="1" applyFont="1"/>
    <xf numFmtId="0" fontId="31" fillId="0" borderId="0" xfId="0" applyFont="1" applyAlignment="1">
      <alignment horizontal="right"/>
    </xf>
    <xf numFmtId="43" fontId="200" fillId="0" borderId="0" xfId="1" quotePrefix="1" applyFont="1" applyAlignment="1">
      <alignment horizontal="center"/>
    </xf>
    <xf numFmtId="2" fontId="31" fillId="0" borderId="0" xfId="0" quotePrefix="1" applyNumberFormat="1" applyFont="1" applyAlignment="1">
      <alignment horizontal="right"/>
    </xf>
    <xf numFmtId="0" fontId="31" fillId="0" borderId="0" xfId="0" applyFont="1" applyFill="1"/>
    <xf numFmtId="3" fontId="31" fillId="0" borderId="0" xfId="1" applyNumberFormat="1" applyFont="1" applyAlignment="1">
      <alignment horizontal="right"/>
    </xf>
    <xf numFmtId="0" fontId="31" fillId="0" borderId="0" xfId="0" applyFont="1" applyFill="1" applyAlignment="1">
      <alignment horizontal="right"/>
    </xf>
    <xf numFmtId="0" fontId="138" fillId="0" borderId="0" xfId="0" applyFont="1" applyAlignment="1">
      <alignment horizontal="right"/>
    </xf>
    <xf numFmtId="0" fontId="220" fillId="0" borderId="0" xfId="0" applyFont="1" applyAlignment="1">
      <alignment horizontal="center"/>
    </xf>
    <xf numFmtId="0" fontId="201" fillId="0" borderId="0" xfId="0" applyFont="1" applyAlignment="1">
      <alignment horizontal="right"/>
    </xf>
    <xf numFmtId="0" fontId="160" fillId="0" borderId="2" xfId="0" applyFont="1" applyBorder="1"/>
    <xf numFmtId="0" fontId="31" fillId="0" borderId="2" xfId="0" applyFont="1" applyBorder="1" applyAlignment="1">
      <alignment horizontal="center"/>
    </xf>
    <xf numFmtId="11" fontId="206" fillId="0" borderId="0" xfId="0" applyNumberFormat="1" applyFont="1"/>
    <xf numFmtId="11" fontId="206" fillId="8" borderId="1" xfId="0" applyNumberFormat="1" applyFont="1" applyFill="1" applyBorder="1"/>
    <xf numFmtId="0" fontId="206" fillId="8" borderId="1" xfId="0" applyFont="1" applyFill="1" applyBorder="1"/>
    <xf numFmtId="176" fontId="31" fillId="0" borderId="0" xfId="0" applyNumberFormat="1" applyFont="1" applyFill="1" applyBorder="1" applyAlignment="1">
      <alignment horizontal="center"/>
    </xf>
    <xf numFmtId="0" fontId="201" fillId="0" borderId="0" xfId="0" applyFont="1" applyAlignment="1">
      <alignment horizontal="left" vertical="center"/>
    </xf>
    <xf numFmtId="200" fontId="31" fillId="0" borderId="0" xfId="0" applyNumberFormat="1" applyFont="1" applyAlignment="1">
      <alignment horizontal="center"/>
    </xf>
    <xf numFmtId="184" fontId="31" fillId="0" borderId="0" xfId="0" applyNumberFormat="1" applyFont="1"/>
    <xf numFmtId="185" fontId="31" fillId="0" borderId="0" xfId="0" applyNumberFormat="1" applyFont="1"/>
    <xf numFmtId="185" fontId="31" fillId="0" borderId="0" xfId="0" applyNumberFormat="1" applyFont="1" applyAlignment="1">
      <alignment horizontal="right"/>
    </xf>
    <xf numFmtId="198" fontId="31" fillId="0" borderId="0" xfId="0" applyNumberFormat="1" applyFont="1"/>
    <xf numFmtId="0" fontId="200" fillId="0" borderId="0" xfId="0" applyFont="1" applyFill="1" applyBorder="1" applyAlignment="1">
      <alignment horizontal="center" vertical="center" wrapText="1"/>
    </xf>
    <xf numFmtId="196" fontId="0" fillId="0" borderId="0" xfId="0" applyNumberFormat="1"/>
    <xf numFmtId="201" fontId="132" fillId="0" borderId="0" xfId="0" applyNumberFormat="1" applyFont="1"/>
    <xf numFmtId="177" fontId="0" fillId="0" borderId="0" xfId="0" applyNumberFormat="1" applyFont="1"/>
    <xf numFmtId="178" fontId="90" fillId="0" borderId="0" xfId="0" applyNumberFormat="1" applyFont="1"/>
    <xf numFmtId="43" fontId="60" fillId="0" borderId="0" xfId="1" applyFont="1" applyFill="1" applyBorder="1" applyAlignment="1">
      <alignment horizontal="center" vertical="center"/>
    </xf>
    <xf numFmtId="187" fontId="13" fillId="0" borderId="0" xfId="0" applyNumberFormat="1" applyFont="1" applyFill="1" applyBorder="1" applyAlignment="1">
      <alignment horizontal="center" vertical="center"/>
    </xf>
    <xf numFmtId="196" fontId="12" fillId="0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/>
    </xf>
    <xf numFmtId="0" fontId="16" fillId="0" borderId="0" xfId="0" applyFont="1" applyFill="1" applyBorder="1" applyAlignment="1">
      <alignment horizontal="left" vertical="center"/>
    </xf>
    <xf numFmtId="0" fontId="11" fillId="0" borderId="0" xfId="0" applyFont="1" applyFill="1" applyBorder="1" applyAlignment="1">
      <alignment vertical="center"/>
    </xf>
    <xf numFmtId="0" fontId="138" fillId="0" borderId="0" xfId="0" applyFont="1" applyFill="1" applyBorder="1" applyAlignment="1">
      <alignment horizontal="center" vertical="center"/>
    </xf>
    <xf numFmtId="49" fontId="160" fillId="0" borderId="0" xfId="0" applyNumberFormat="1" applyFont="1" applyFill="1" applyBorder="1" applyAlignment="1">
      <alignment horizontal="center" vertical="center"/>
    </xf>
    <xf numFmtId="0" fontId="51" fillId="0" borderId="0" xfId="0" applyFont="1" applyFill="1" applyBorder="1"/>
    <xf numFmtId="43" fontId="31" fillId="0" borderId="0" xfId="1" applyFont="1" applyFill="1" applyBorder="1" applyAlignment="1">
      <alignment horizontal="center"/>
    </xf>
    <xf numFmtId="2" fontId="31" fillId="0" borderId="0" xfId="0" applyNumberFormat="1" applyFont="1" applyFill="1" applyBorder="1" applyAlignment="1">
      <alignment horizontal="center"/>
    </xf>
    <xf numFmtId="167" fontId="31" fillId="0" borderId="0" xfId="0" applyNumberFormat="1" applyFont="1" applyFill="1" applyBorder="1" applyAlignment="1">
      <alignment horizontal="center"/>
    </xf>
    <xf numFmtId="0" fontId="16" fillId="0" borderId="0" xfId="0" applyFont="1" applyFill="1" applyBorder="1" applyAlignment="1">
      <alignment vertical="center"/>
    </xf>
    <xf numFmtId="0" fontId="16" fillId="0" borderId="0" xfId="0" applyFont="1" applyFill="1" applyBorder="1" applyAlignment="1">
      <alignment horizontal="right" vertical="center"/>
    </xf>
    <xf numFmtId="176" fontId="31" fillId="0" borderId="0" xfId="0" applyNumberFormat="1" applyFont="1" applyFill="1" applyBorder="1"/>
    <xf numFmtId="168" fontId="31" fillId="0" borderId="0" xfId="1" applyNumberFormat="1" applyFont="1" applyFill="1" applyBorder="1" applyAlignment="1">
      <alignment horizontal="center"/>
    </xf>
    <xf numFmtId="169" fontId="31" fillId="0" borderId="0" xfId="1" applyNumberFormat="1" applyFont="1" applyFill="1" applyBorder="1" applyAlignment="1">
      <alignment horizontal="center"/>
    </xf>
    <xf numFmtId="2" fontId="31" fillId="0" borderId="0" xfId="0" applyNumberFormat="1" applyFont="1" applyFill="1" applyBorder="1"/>
    <xf numFmtId="166" fontId="31" fillId="0" borderId="0" xfId="0" applyNumberFormat="1" applyFont="1" applyFill="1" applyBorder="1"/>
    <xf numFmtId="192" fontId="31" fillId="0" borderId="0" xfId="0" applyNumberFormat="1" applyFont="1" applyAlignment="1">
      <alignment horizontal="center" vertical="center"/>
    </xf>
    <xf numFmtId="3" fontId="31" fillId="0" borderId="0" xfId="0" applyNumberFormat="1" applyFont="1" applyAlignment="1">
      <alignment horizontal="center" vertical="center"/>
    </xf>
    <xf numFmtId="0" fontId="200" fillId="0" borderId="0" xfId="0" applyFont="1" applyFill="1" applyBorder="1" applyAlignment="1">
      <alignment horizontal="center" vertical="center"/>
    </xf>
    <xf numFmtId="0" fontId="200" fillId="0" borderId="0" xfId="0" applyFont="1" applyFill="1" applyBorder="1" applyAlignment="1">
      <alignment vertical="center"/>
    </xf>
    <xf numFmtId="49" fontId="227" fillId="0" borderId="0" xfId="0" applyNumberFormat="1" applyFont="1" applyAlignment="1">
      <alignment horizontal="center" vertical="center"/>
    </xf>
    <xf numFmtId="164" fontId="31" fillId="0" borderId="0" xfId="0" applyNumberFormat="1" applyFont="1" applyAlignment="1">
      <alignment horizontal="center" vertical="center"/>
    </xf>
    <xf numFmtId="220" fontId="31" fillId="0" borderId="0" xfId="0" applyNumberFormat="1" applyFont="1" applyAlignment="1">
      <alignment vertical="center"/>
    </xf>
    <xf numFmtId="221" fontId="31" fillId="0" borderId="0" xfId="0" applyNumberFormat="1" applyFont="1" applyAlignment="1">
      <alignment horizontal="center"/>
    </xf>
    <xf numFmtId="0" fontId="77" fillId="4" borderId="0" xfId="0" applyFont="1" applyFill="1" applyBorder="1" applyAlignment="1">
      <alignment horizontal="center" vertical="center" wrapText="1"/>
    </xf>
    <xf numFmtId="192" fontId="231" fillId="0" borderId="0" xfId="0" applyNumberFormat="1" applyFont="1" applyBorder="1" applyAlignment="1">
      <alignment vertical="center"/>
    </xf>
    <xf numFmtId="192" fontId="231" fillId="0" borderId="0" xfId="0" applyNumberFormat="1" applyFont="1"/>
    <xf numFmtId="3" fontId="231" fillId="0" borderId="0" xfId="0" applyNumberFormat="1" applyFont="1" applyBorder="1"/>
    <xf numFmtId="0" fontId="232" fillId="0" borderId="0" xfId="0" applyFont="1" applyFill="1" applyBorder="1" applyAlignment="1">
      <alignment horizontal="center" vertical="center"/>
    </xf>
    <xf numFmtId="192" fontId="233" fillId="0" borderId="10" xfId="0" applyNumberFormat="1" applyFont="1" applyBorder="1" applyAlignment="1">
      <alignment horizontal="center" vertical="center"/>
    </xf>
    <xf numFmtId="3" fontId="234" fillId="0" borderId="0" xfId="0" applyNumberFormat="1" applyFont="1" applyBorder="1"/>
    <xf numFmtId="3" fontId="234" fillId="0" borderId="0" xfId="0" applyNumberFormat="1" applyFont="1" applyFill="1" applyBorder="1"/>
    <xf numFmtId="192" fontId="234" fillId="0" borderId="0" xfId="0" applyNumberFormat="1" applyFont="1" applyBorder="1"/>
    <xf numFmtId="0" fontId="232" fillId="0" borderId="0" xfId="0" applyFont="1" applyFill="1" applyBorder="1"/>
    <xf numFmtId="3" fontId="231" fillId="0" borderId="0" xfId="0" applyNumberFormat="1" applyFont="1" applyFill="1" applyBorder="1"/>
    <xf numFmtId="192" fontId="231" fillId="0" borderId="0" xfId="0" applyNumberFormat="1" applyFont="1" applyBorder="1"/>
    <xf numFmtId="4" fontId="231" fillId="0" borderId="0" xfId="0" applyNumberFormat="1" applyFont="1" applyBorder="1"/>
    <xf numFmtId="4" fontId="231" fillId="0" borderId="0" xfId="0" applyNumberFormat="1" applyFont="1" applyFill="1" applyBorder="1"/>
    <xf numFmtId="0" fontId="233" fillId="0" borderId="0" xfId="0" applyFont="1" applyFill="1" applyBorder="1" applyAlignment="1">
      <alignment horizontal="center" vertical="center"/>
    </xf>
    <xf numFmtId="0" fontId="233" fillId="0" borderId="10" xfId="0" applyFont="1" applyFill="1" applyBorder="1" applyAlignment="1">
      <alignment horizontal="center" vertical="center"/>
    </xf>
    <xf numFmtId="192" fontId="234" fillId="0" borderId="0" xfId="0" applyNumberFormat="1" applyFont="1" applyBorder="1" applyAlignment="1">
      <alignment horizontal="center" vertical="center"/>
    </xf>
    <xf numFmtId="192" fontId="238" fillId="0" borderId="0" xfId="0" applyNumberFormat="1" applyFont="1" applyBorder="1" applyAlignment="1">
      <alignment horizontal="center" vertical="center"/>
    </xf>
    <xf numFmtId="192" fontId="232" fillId="0" borderId="10" xfId="0" applyNumberFormat="1" applyFont="1" applyBorder="1" applyAlignment="1">
      <alignment horizontal="center" vertical="center"/>
    </xf>
    <xf numFmtId="192" fontId="231" fillId="0" borderId="0" xfId="0" applyNumberFormat="1" applyFont="1" applyFill="1" applyBorder="1"/>
    <xf numFmtId="0" fontId="240" fillId="2" borderId="0" xfId="0" applyFont="1" applyFill="1" applyBorder="1" applyAlignment="1">
      <alignment horizontal="center" vertical="center"/>
    </xf>
    <xf numFmtId="0" fontId="241" fillId="2" borderId="0" xfId="0" applyFont="1" applyFill="1" applyBorder="1" applyAlignment="1">
      <alignment horizontal="center" vertical="center"/>
    </xf>
    <xf numFmtId="0" fontId="242" fillId="8" borderId="0" xfId="0" applyFont="1" applyFill="1" applyBorder="1" applyAlignment="1">
      <alignment horizontal="center" vertical="center"/>
    </xf>
    <xf numFmtId="0" fontId="244" fillId="8" borderId="0" xfId="0" applyFont="1" applyFill="1" applyBorder="1" applyAlignment="1">
      <alignment horizontal="center" vertical="center"/>
    </xf>
    <xf numFmtId="192" fontId="110" fillId="0" borderId="0" xfId="0" applyNumberFormat="1" applyFont="1" applyFill="1" applyAlignment="1">
      <alignment horizontal="center" vertical="center"/>
    </xf>
    <xf numFmtId="0" fontId="245" fillId="9" borderId="0" xfId="0" applyFont="1" applyFill="1" applyBorder="1" applyAlignment="1">
      <alignment horizontal="center" vertical="center"/>
    </xf>
    <xf numFmtId="0" fontId="247" fillId="5" borderId="0" xfId="4" applyFont="1" applyFill="1" applyBorder="1" applyAlignment="1">
      <alignment horizontal="center" vertical="center" wrapText="1"/>
    </xf>
    <xf numFmtId="0" fontId="31" fillId="0" borderId="0" xfId="0" quotePrefix="1" applyFont="1" applyAlignment="1">
      <alignment horizontal="center" vertical="center"/>
    </xf>
    <xf numFmtId="43" fontId="31" fillId="0" borderId="0" xfId="1" quotePrefix="1" applyFont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76" fontId="0" fillId="0" borderId="0" xfId="0" applyNumberFormat="1" applyAlignment="1">
      <alignment horizontal="center" vertical="center"/>
    </xf>
    <xf numFmtId="198" fontId="31" fillId="0" borderId="0" xfId="0" applyNumberFormat="1" applyFont="1" applyAlignment="1">
      <alignment horizontal="center" vertical="center"/>
    </xf>
    <xf numFmtId="0" fontId="49" fillId="8" borderId="0" xfId="0" applyFont="1" applyFill="1" applyBorder="1" applyAlignment="1">
      <alignment horizontal="center" vertical="center"/>
    </xf>
    <xf numFmtId="0" fontId="49" fillId="8" borderId="0" xfId="0" applyFont="1" applyFill="1" applyBorder="1" applyAlignment="1">
      <alignment horizontal="left" vertical="center"/>
    </xf>
    <xf numFmtId="0" fontId="249" fillId="8" borderId="0" xfId="0" applyFont="1" applyFill="1" applyBorder="1" applyAlignment="1">
      <alignment horizontal="left" vertical="center"/>
    </xf>
    <xf numFmtId="0" fontId="252" fillId="0" borderId="0" xfId="0" applyFont="1" applyAlignment="1">
      <alignment horizontal="center" vertical="center"/>
    </xf>
    <xf numFmtId="0" fontId="129" fillId="0" borderId="0" xfId="0" applyFont="1" applyAlignment="1">
      <alignment horizontal="center" vertical="center"/>
    </xf>
    <xf numFmtId="0" fontId="238" fillId="0" borderId="0" xfId="0" applyFont="1" applyAlignment="1">
      <alignment horizontal="center" vertical="center"/>
    </xf>
    <xf numFmtId="0" fontId="254" fillId="0" borderId="0" xfId="0" applyFont="1" applyAlignment="1">
      <alignment horizontal="center" vertical="center"/>
    </xf>
    <xf numFmtId="191" fontId="11" fillId="7" borderId="0" xfId="1" applyNumberFormat="1" applyFont="1" applyFill="1" applyBorder="1"/>
    <xf numFmtId="0" fontId="50" fillId="7" borderId="0" xfId="0" applyFont="1" applyFill="1" applyBorder="1" applyAlignment="1">
      <alignment horizontal="center" vertical="center"/>
    </xf>
    <xf numFmtId="178" fontId="43" fillId="6" borderId="0" xfId="1" applyNumberFormat="1" applyFont="1" applyFill="1" applyAlignment="1">
      <alignment horizontal="center" vertical="center"/>
    </xf>
    <xf numFmtId="0" fontId="43" fillId="6" borderId="0" xfId="0" applyFont="1" applyFill="1" applyAlignment="1">
      <alignment horizontal="center" vertical="center"/>
    </xf>
    <xf numFmtId="0" fontId="50" fillId="4" borderId="4" xfId="0" applyFont="1" applyFill="1" applyBorder="1" applyAlignment="1">
      <alignment horizontal="center" vertical="center"/>
    </xf>
    <xf numFmtId="0" fontId="50" fillId="4" borderId="5" xfId="0" applyFont="1" applyFill="1" applyBorder="1" applyAlignment="1">
      <alignment horizontal="center" vertical="center"/>
    </xf>
    <xf numFmtId="0" fontId="50" fillId="4" borderId="6" xfId="0" applyFont="1" applyFill="1" applyBorder="1" applyAlignment="1">
      <alignment horizontal="center" vertical="center"/>
    </xf>
  </cellXfs>
  <cellStyles count="5">
    <cellStyle name="Comma" xfId="1" builtinId="3"/>
    <cellStyle name="Hyperlink" xfId="2" builtinId="8"/>
    <cellStyle name="Normal" xfId="0" builtinId="0"/>
    <cellStyle name="Normal 2" xfId="4" xr:uid="{7A60E10E-83B9-416C-9F74-B86CB78CFB60}"/>
    <cellStyle name="Percent" xfId="3" builtinId="5"/>
  </cellStyles>
  <dxfs count="0"/>
  <tableStyles count="0" defaultTableStyle="TableStyleMedium2" defaultPivotStyle="PivotStyleLight16"/>
  <colors>
    <mruColors>
      <color rgb="FFC65911"/>
      <color rgb="FFA8AF88"/>
      <color rgb="FF909C6B"/>
      <color rgb="FF7A8B4F"/>
      <color rgb="FFC55B28"/>
      <color rgb="FFEFD5C2"/>
      <color rgb="FFD8936A"/>
      <color rgb="FFCF7745"/>
      <color rgb="FF1E434C"/>
      <color rgb="FFC99E1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201655</xdr:colOff>
      <xdr:row>50</xdr:row>
      <xdr:rowOff>49212</xdr:rowOff>
    </xdr:from>
    <xdr:ext cx="977064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TextBox 10">
              <a:extLst>
                <a:ext uri="{FF2B5EF4-FFF2-40B4-BE49-F238E27FC236}">
                  <a16:creationId xmlns:a16="http://schemas.microsoft.com/office/drawing/2014/main" id="{8972D1CB-7D1B-479F-B9B5-BAC9B1D24161}"/>
                </a:ext>
              </a:extLst>
            </xdr:cNvPr>
            <xdr:cNvSpPr txBox="1"/>
          </xdr:nvSpPr>
          <xdr:spPr>
            <a:xfrm>
              <a:off x="9357561" y="13908087"/>
              <a:ext cx="977064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b="0" i="1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1" i="1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𝒕</m:t>
                        </m:r>
                        <m:r>
                          <a:rPr lang="en-US" sz="1400" b="1" i="1" baseline="-2500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𝑷</m:t>
                        </m:r>
                      </m:num>
                      <m:den>
                        <m:r>
                          <m:rPr>
                            <m:nor/>
                          </m:rPr>
                          <a:rPr lang="el-GR" sz="1400" b="0" i="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l-GR" sz="1400" b="0" i="0" baseline="-2500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λ</m:t>
                        </m:r>
                        <m:r>
                          <m:rPr>
                            <m:nor/>
                          </m:rPr>
                          <a:rPr lang="el-GR" sz="1400" b="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  <m:r>
                          <m:rPr>
                            <m:nor/>
                          </m:rPr>
                          <a:rPr lang="el-GR" sz="1400" b="0" i="0">
                            <a:solidFill>
                              <a:srgbClr val="7A8B4F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n-US" sz="1400" b="0" i="1" baseline="-25000">
                            <a:solidFill>
                              <a:srgbClr val="7A8B4F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v</m:t>
                        </m:r>
                      </m:den>
                    </m:f>
                  </m:oMath>
                </m:oMathPara>
              </a14:m>
              <a:endParaRPr lang="en-US" sz="1400" b="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11" name="TextBox 10">
              <a:extLst>
                <a:ext uri="{FF2B5EF4-FFF2-40B4-BE49-F238E27FC236}">
                  <a16:creationId xmlns:a16="http://schemas.microsoft.com/office/drawing/2014/main" id="{8972D1CB-7D1B-479F-B9B5-BAC9B1D24161}"/>
                </a:ext>
              </a:extLst>
            </xdr:cNvPr>
            <xdr:cNvSpPr txBox="1"/>
          </xdr:nvSpPr>
          <xdr:spPr>
            <a:xfrm>
              <a:off x="9357561" y="13908087"/>
              <a:ext cx="977064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1" i="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𝒕</a:t>
              </a:r>
              <a:r>
                <a:rPr lang="en-US" sz="1400" b="1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𝑷</a:t>
              </a:r>
              <a:r>
                <a:rPr lang="en-US" sz="1400" b="0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/</a:t>
              </a:r>
              <a:r>
                <a:rPr lang="el-GR" sz="1400" b="0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"</a:t>
              </a:r>
              <a:r>
                <a:rPr lang="el-GR" sz="1400" b="0" i="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β</a:t>
              </a:r>
              <a:r>
                <a:rPr lang="el-GR" sz="1400" b="0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λ</a:t>
              </a:r>
              <a:r>
                <a:rPr lang="el-GR" sz="1400" b="0" i="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</a:t>
              </a:r>
              <a:r>
                <a:rPr lang="el-GR" sz="1400" b="0" i="0">
                  <a:solidFill>
                    <a:srgbClr val="7A8B4F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β</a:t>
              </a:r>
              <a:r>
                <a:rPr lang="en-US" sz="1400" b="0" i="0" baseline="-25000">
                  <a:solidFill>
                    <a:srgbClr val="7A8B4F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v" </a:t>
              </a:r>
              <a:endParaRPr lang="en-US" sz="1400" b="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11</xdr:col>
      <xdr:colOff>302198</xdr:colOff>
      <xdr:row>19</xdr:row>
      <xdr:rowOff>76496</xdr:rowOff>
    </xdr:from>
    <xdr:ext cx="641361" cy="48913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6" name="TextBox 25">
              <a:extLst>
                <a:ext uri="{FF2B5EF4-FFF2-40B4-BE49-F238E27FC236}">
                  <a16:creationId xmlns:a16="http://schemas.microsoft.com/office/drawing/2014/main" id="{9A737747-8AE0-4816-8B42-CA4FE98BE801}"/>
                </a:ext>
              </a:extLst>
            </xdr:cNvPr>
            <xdr:cNvSpPr txBox="1"/>
          </xdr:nvSpPr>
          <xdr:spPr>
            <a:xfrm>
              <a:off x="13768167" y="5470027"/>
              <a:ext cx="641361" cy="4891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ƛ</m:t>
                        </m:r>
                        <m: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𝐶</m:t>
                        </m:r>
                      </m:num>
                      <m:den>
                        <m:r>
                          <m:rPr>
                            <m:nor/>
                          </m:rPr>
                          <a:rPr lang="en-US" sz="1400" b="0" i="1" u="none" strike="noStrike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T</m:t>
                        </m:r>
                        <m:r>
                          <m:rPr>
                            <m:nor/>
                          </m:rPr>
                          <a:rPr lang="el-GR" sz="1400" b="0" i="0" u="none" strike="noStrike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λ</m:t>
                        </m:r>
                        <m:r>
                          <m:rPr>
                            <m:nor/>
                          </m:rPr>
                          <a:rPr lang="el-GR" sz="14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26" name="TextBox 25">
              <a:extLst>
                <a:ext uri="{FF2B5EF4-FFF2-40B4-BE49-F238E27FC236}">
                  <a16:creationId xmlns:a16="http://schemas.microsoft.com/office/drawing/2014/main" id="{9A737747-8AE0-4816-8B42-CA4FE98BE801}"/>
                </a:ext>
              </a:extLst>
            </xdr:cNvPr>
            <xdr:cNvSpPr txBox="1"/>
          </xdr:nvSpPr>
          <xdr:spPr>
            <a:xfrm>
              <a:off x="13768167" y="5470027"/>
              <a:ext cx="641361" cy="4891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ƛ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𝐶/</a:t>
              </a:r>
              <a:r>
                <a:rPr lang="en-US" sz="1400" b="0" i="0" u="none" strike="noStrike" baseline="-2500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</a:t>
              </a:r>
              <a:r>
                <a:rPr lang="en-US" sz="1400" b="0" i="0" u="none" strike="noStrike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T</a:t>
              </a:r>
              <a:r>
                <a:rPr lang="el-GR" sz="1400" b="0" i="0" u="none" strike="noStrike" baseline="-2500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λ</a:t>
              </a:r>
              <a:r>
                <a:rPr lang="el-GR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" 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257247</xdr:colOff>
      <xdr:row>19</xdr:row>
      <xdr:rowOff>76496</xdr:rowOff>
    </xdr:from>
    <xdr:ext cx="641361" cy="48913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7" name="TextBox 26">
              <a:extLst>
                <a:ext uri="{FF2B5EF4-FFF2-40B4-BE49-F238E27FC236}">
                  <a16:creationId xmlns:a16="http://schemas.microsoft.com/office/drawing/2014/main" id="{DA1817C5-FC52-4D8F-9393-59455B871FB2}"/>
                </a:ext>
              </a:extLst>
            </xdr:cNvPr>
            <xdr:cNvSpPr txBox="1"/>
          </xdr:nvSpPr>
          <xdr:spPr>
            <a:xfrm>
              <a:off x="14878122" y="5470027"/>
              <a:ext cx="641361" cy="4891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ƛ</m:t>
                        </m:r>
                      </m:num>
                      <m:den>
                        <m:r>
                          <m:rPr>
                            <m:nor/>
                          </m:rPr>
                          <a:rPr lang="en-US" sz="1400" b="0" i="1" u="none" strike="noStrike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T</m:t>
                        </m:r>
                        <m:r>
                          <m:rPr>
                            <m:nor/>
                          </m:rPr>
                          <a:rPr lang="el-GR" sz="14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27" name="TextBox 26">
              <a:extLst>
                <a:ext uri="{FF2B5EF4-FFF2-40B4-BE49-F238E27FC236}">
                  <a16:creationId xmlns:a16="http://schemas.microsoft.com/office/drawing/2014/main" id="{DA1817C5-FC52-4D8F-9393-59455B871FB2}"/>
                </a:ext>
              </a:extLst>
            </xdr:cNvPr>
            <xdr:cNvSpPr txBox="1"/>
          </xdr:nvSpPr>
          <xdr:spPr>
            <a:xfrm>
              <a:off x="14878122" y="5470027"/>
              <a:ext cx="641361" cy="4891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ƛ/</a:t>
              </a:r>
              <a:r>
                <a:rPr lang="en-US" sz="1400" b="0" i="0" u="none" strike="noStrike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"T</a:t>
              </a:r>
              <a:r>
                <a:rPr lang="el-GR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" 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10</xdr:col>
      <xdr:colOff>133351</xdr:colOff>
      <xdr:row>19</xdr:row>
      <xdr:rowOff>101867</xdr:rowOff>
    </xdr:from>
    <xdr:ext cx="1077154" cy="43839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" name="TextBox 27">
              <a:extLst>
                <a:ext uri="{FF2B5EF4-FFF2-40B4-BE49-F238E27FC236}">
                  <a16:creationId xmlns:a16="http://schemas.microsoft.com/office/drawing/2014/main" id="{91B3226B-2B27-43CF-8733-8AEEEBC5D3D8}"/>
                </a:ext>
              </a:extLst>
            </xdr:cNvPr>
            <xdr:cNvSpPr txBox="1"/>
          </xdr:nvSpPr>
          <xdr:spPr>
            <a:xfrm>
              <a:off x="12289632" y="5495398"/>
              <a:ext cx="1077154" cy="4383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sp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ad>
                      <m:radPr>
                        <m:degHide m:val="on"/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radPr>
                      <m:deg/>
                      <m:e>
                        <m:sSup>
                          <m:sSupPr>
                            <m:ctrlPr>
                              <a:rPr lang="en-US" sz="1400" i="1">
                                <a:solidFill>
                                  <a:schemeClr val="accent2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n-US" sz="1400" i="1">
                                <a:solidFill>
                                  <a:schemeClr val="accent2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𝑚</m:t>
                            </m:r>
                          </m:e>
                          <m:sup>
                            <m:r>
                              <a:rPr lang="en-US" sz="1400" i="0">
                                <a:solidFill>
                                  <a:schemeClr val="accent2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  <m:r>
                          <a:rPr lang="en-US" sz="140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+</m:t>
                        </m:r>
                        <m:sSubSup>
                          <m:sSubSupPr>
                            <m:ctrlPr>
                              <a:rPr lang="en-US" sz="1400" i="1">
                                <a:solidFill>
                                  <a:schemeClr val="accent2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bSupPr>
                          <m:e>
                            <m:r>
                              <a:rPr lang="en-US" sz="1400" i="1">
                                <a:solidFill>
                                  <a:schemeClr val="accent2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𝑚</m:t>
                            </m:r>
                          </m:e>
                          <m:sub>
                            <m:r>
                              <a:rPr lang="en-US" sz="1400" i="0">
                                <a:solidFill>
                                  <a:schemeClr val="accent2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0</m:t>
                            </m:r>
                          </m:sub>
                          <m:sup>
                            <m:r>
                              <a:rPr lang="en-US" sz="1400" i="0">
                                <a:solidFill>
                                  <a:schemeClr val="accent2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bSup>
                      </m:e>
                    </m:rad>
                    <m:sSup>
                      <m:sSup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 </m:t>
                        </m:r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𝑐</m:t>
                        </m:r>
                      </m:e>
                      <m:sup>
                        <m:r>
                          <a:rPr lang="en-US" sz="140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</a:endParaRPr>
            </a:p>
          </xdr:txBody>
        </xdr:sp>
      </mc:Choice>
      <mc:Fallback xmlns="">
        <xdr:sp macro="" textlink="">
          <xdr:nvSpPr>
            <xdr:cNvPr id="28" name="TextBox 27">
              <a:extLst>
                <a:ext uri="{FF2B5EF4-FFF2-40B4-BE49-F238E27FC236}">
                  <a16:creationId xmlns:a16="http://schemas.microsoft.com/office/drawing/2014/main" id="{91B3226B-2B27-43CF-8733-8AEEEBC5D3D8}"/>
                </a:ext>
              </a:extLst>
            </xdr:cNvPr>
            <xdr:cNvSpPr txBox="1"/>
          </xdr:nvSpPr>
          <xdr:spPr>
            <a:xfrm>
              <a:off x="12289632" y="5495398"/>
              <a:ext cx="1077154" cy="4383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spAutoFit/>
            </a:bodyPr>
            <a:lstStyle/>
            <a:p>
              <a:pPr algn="ctr"/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</a:rPr>
                <a:t>√(𝑚^2+𝑚_0^2 ) 〖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</a:rPr>
                <a:t> 𝑐〗^</a:t>
              </a:r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</a:rPr>
                <a:t>2</a:t>
              </a:r>
              <a:endParaRPr lang="en-US" sz="1400">
                <a:solidFill>
                  <a:schemeClr val="accent2">
                    <a:lumMod val="75000"/>
                  </a:schemeClr>
                </a:solidFill>
              </a:endParaRPr>
            </a:p>
          </xdr:txBody>
        </xdr:sp>
      </mc:Fallback>
    </mc:AlternateContent>
    <xdr:clientData/>
  </xdr:oneCellAnchor>
  <xdr:oneCellAnchor>
    <xdr:from>
      <xdr:col>11</xdr:col>
      <xdr:colOff>173692</xdr:colOff>
      <xdr:row>9</xdr:row>
      <xdr:rowOff>28685</xdr:rowOff>
    </xdr:from>
    <xdr:ext cx="827018" cy="60206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5" name="TextBox 34">
              <a:extLst>
                <a:ext uri="{FF2B5EF4-FFF2-40B4-BE49-F238E27FC236}">
                  <a16:creationId xmlns:a16="http://schemas.microsoft.com/office/drawing/2014/main" id="{C7121A3B-E066-47F3-85CE-A4B04E770C5D}"/>
                </a:ext>
              </a:extLst>
            </xdr:cNvPr>
            <xdr:cNvSpPr txBox="1"/>
          </xdr:nvSpPr>
          <xdr:spPr>
            <a:xfrm>
              <a:off x="13639661" y="2767123"/>
              <a:ext cx="827018" cy="6020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ƛ</m:t>
                        </m:r>
                      </m:num>
                      <m:den>
                        <m:r>
                          <m:rPr>
                            <m:nor/>
                          </m:rP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T</m:t>
                        </m:r>
                        <m:r>
                          <m:rPr>
                            <m:nor/>
                          </m:rPr>
                          <a:rPr kumimoji="0" lang="el-GR" sz="1400" b="0" i="0" u="none" strike="noStrike" kern="0" cap="none" spc="0" normalizeH="0" baseline="-2500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λ</m:t>
                        </m:r>
                        <m: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 </m:t>
                        </m:r>
                        <m:r>
                          <m:rPr>
                            <m:nor/>
                          </m:rPr>
                          <a:rPr lang="el-GR" sz="14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35" name="TextBox 34">
              <a:extLst>
                <a:ext uri="{FF2B5EF4-FFF2-40B4-BE49-F238E27FC236}">
                  <a16:creationId xmlns:a16="http://schemas.microsoft.com/office/drawing/2014/main" id="{C7121A3B-E066-47F3-85CE-A4B04E770C5D}"/>
                </a:ext>
              </a:extLst>
            </xdr:cNvPr>
            <xdr:cNvSpPr txBox="1"/>
          </xdr:nvSpPr>
          <xdr:spPr>
            <a:xfrm>
              <a:off x="13639661" y="2767123"/>
              <a:ext cx="827018" cy="6020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ƛ/(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"T</a:t>
              </a:r>
              <a:r>
                <a:rPr kumimoji="0" lang="el-GR" sz="1400" b="0" i="0" u="none" strike="noStrike" kern="0" cap="none" spc="0" normalizeH="0" baseline="-2500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λ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  </a:t>
              </a:r>
              <a:r>
                <a:rPr kumimoji="0" lang="el-GR" sz="1400" b="0" i="0" u="none" strike="noStrike" kern="0" cap="none" spc="0" normalizeH="0" baseline="0" noProof="0">
                  <a:ln>
                    <a:noFill/>
                  </a:ln>
                  <a:solidFill>
                    <a:schemeClr val="accent2">
                      <a:lumMod val="75000"/>
                    </a:scheme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</a:t>
              </a:r>
              <a:r>
                <a:rPr lang="el-GR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" </a:t>
              </a:r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)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184898</xdr:colOff>
      <xdr:row>9</xdr:row>
      <xdr:rowOff>85150</xdr:rowOff>
    </xdr:from>
    <xdr:ext cx="778808" cy="48913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6" name="TextBox 35">
              <a:extLst>
                <a:ext uri="{FF2B5EF4-FFF2-40B4-BE49-F238E27FC236}">
                  <a16:creationId xmlns:a16="http://schemas.microsoft.com/office/drawing/2014/main" id="{BAB79013-FFBF-4891-ABE2-C3E38DEE2B56}"/>
                </a:ext>
              </a:extLst>
            </xdr:cNvPr>
            <xdr:cNvSpPr txBox="1"/>
          </xdr:nvSpPr>
          <xdr:spPr>
            <a:xfrm>
              <a:off x="14805773" y="2823588"/>
              <a:ext cx="778808" cy="4891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ƛ</m:t>
                        </m:r>
                      </m:num>
                      <m:den>
                        <m:r>
                          <m:rPr>
                            <m:nor/>
                          </m:rPr>
                          <a:rPr lang="en-US" sz="1400" b="0" i="1" u="none" strike="noStrike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T</m:t>
                        </m:r>
                        <m:r>
                          <m:rPr>
                            <m:nor/>
                          </m:rPr>
                          <a:rPr lang="el-GR" sz="14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36" name="TextBox 35">
              <a:extLst>
                <a:ext uri="{FF2B5EF4-FFF2-40B4-BE49-F238E27FC236}">
                  <a16:creationId xmlns:a16="http://schemas.microsoft.com/office/drawing/2014/main" id="{BAB79013-FFBF-4891-ABE2-C3E38DEE2B56}"/>
                </a:ext>
              </a:extLst>
            </xdr:cNvPr>
            <xdr:cNvSpPr txBox="1"/>
          </xdr:nvSpPr>
          <xdr:spPr>
            <a:xfrm>
              <a:off x="14805773" y="2823588"/>
              <a:ext cx="778808" cy="4891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ƛ/</a:t>
              </a:r>
              <a:r>
                <a:rPr lang="en-US" sz="1400" b="0" i="0" u="none" strike="noStrike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"T</a:t>
              </a:r>
              <a:r>
                <a:rPr lang="el-GR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" 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10</xdr:col>
      <xdr:colOff>156820</xdr:colOff>
      <xdr:row>9</xdr:row>
      <xdr:rowOff>192114</xdr:rowOff>
    </xdr:from>
    <xdr:ext cx="977832" cy="27520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7" name="TextBox 36">
              <a:extLst>
                <a:ext uri="{FF2B5EF4-FFF2-40B4-BE49-F238E27FC236}">
                  <a16:creationId xmlns:a16="http://schemas.microsoft.com/office/drawing/2014/main" id="{0A1AACCE-E539-4DB4-A855-72E8848CCB1C}"/>
                </a:ext>
              </a:extLst>
            </xdr:cNvPr>
            <xdr:cNvSpPr txBox="1"/>
          </xdr:nvSpPr>
          <xdr:spPr>
            <a:xfrm>
              <a:off x="12313101" y="2930552"/>
              <a:ext cx="977832" cy="27520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sp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ad>
                      <m:radPr>
                        <m:degHide m:val="on"/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radPr>
                      <m:deg/>
                      <m:e>
                        <m:sSup>
                          <m:sSupPr>
                            <m:ctrlPr>
                              <a:rPr lang="en-US" sz="1400" i="1">
                                <a:solidFill>
                                  <a:schemeClr val="accent2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n-US" sz="1400" i="1">
                                <a:solidFill>
                                  <a:schemeClr val="accent2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𝑚</m:t>
                            </m:r>
                          </m:e>
                          <m:sup>
                            <m:r>
                              <a:rPr lang="en-US" sz="1400" i="0">
                                <a:solidFill>
                                  <a:schemeClr val="accent2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  <m:r>
                          <a:rPr lang="en-US" sz="140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+</m:t>
                        </m:r>
                        <m:r>
                          <a:rPr lang="en-US" sz="1400" b="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0 </m:t>
                        </m:r>
                      </m:e>
                    </m:rad>
                    <m:sSup>
                      <m:sSup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 </m:t>
                        </m:r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𝑐</m:t>
                        </m:r>
                      </m:e>
                      <m:sup>
                        <m:r>
                          <a:rPr lang="en-US" sz="140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</a:rPr>
                          <m:t>2</m:t>
                        </m:r>
                      </m:sup>
                    </m:sSup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</a:endParaRPr>
            </a:p>
          </xdr:txBody>
        </xdr:sp>
      </mc:Choice>
      <mc:Fallback xmlns="">
        <xdr:sp macro="" textlink="">
          <xdr:nvSpPr>
            <xdr:cNvPr id="37" name="TextBox 36">
              <a:extLst>
                <a:ext uri="{FF2B5EF4-FFF2-40B4-BE49-F238E27FC236}">
                  <a16:creationId xmlns:a16="http://schemas.microsoft.com/office/drawing/2014/main" id="{0A1AACCE-E539-4DB4-A855-72E8848CCB1C}"/>
                </a:ext>
              </a:extLst>
            </xdr:cNvPr>
            <xdr:cNvSpPr txBox="1"/>
          </xdr:nvSpPr>
          <xdr:spPr>
            <a:xfrm>
              <a:off x="12313101" y="2930552"/>
              <a:ext cx="977832" cy="27520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spAutoFit/>
            </a:bodyPr>
            <a:lstStyle/>
            <a:p>
              <a:pPr algn="ctr"/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</a:rPr>
                <a:t>√(𝑚^2+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</a:rPr>
                <a:t>0 ) </a:t>
              </a:r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</a:rPr>
                <a:t>〖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</a:rPr>
                <a:t> 𝑐〗^</a:t>
              </a:r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</a:rPr>
                <a:t>2</a:t>
              </a:r>
              <a:endParaRPr lang="en-US" sz="1400">
                <a:solidFill>
                  <a:schemeClr val="accent2">
                    <a:lumMod val="75000"/>
                  </a:schemeClr>
                </a:solidFill>
              </a:endParaRPr>
            </a:p>
          </xdr:txBody>
        </xdr:sp>
      </mc:Fallback>
    </mc:AlternateContent>
    <xdr:clientData/>
  </xdr:oneCellAnchor>
  <xdr:oneCellAnchor>
    <xdr:from>
      <xdr:col>11</xdr:col>
      <xdr:colOff>398015</xdr:colOff>
      <xdr:row>50</xdr:row>
      <xdr:rowOff>511177</xdr:rowOff>
    </xdr:from>
    <xdr:ext cx="1349566" cy="62758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7" name="TextBox 46">
              <a:extLst>
                <a:ext uri="{FF2B5EF4-FFF2-40B4-BE49-F238E27FC236}">
                  <a16:creationId xmlns:a16="http://schemas.microsoft.com/office/drawing/2014/main" id="{BF464ADA-E0E9-47B3-8520-1F1713C49AC7}"/>
                </a:ext>
              </a:extLst>
            </xdr:cNvPr>
            <xdr:cNvSpPr txBox="1"/>
          </xdr:nvSpPr>
          <xdr:spPr>
            <a:xfrm>
              <a:off x="13661251" y="14384405"/>
              <a:ext cx="1349566" cy="6275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kumimoji="0" lang="el-GR" sz="1600" b="1" i="1" u="none" strike="noStrike" kern="0" cap="none" spc="0" normalizeH="0" baseline="0" noProof="0">
                        <a:ln>
                          <a:noFill/>
                        </a:ln>
                        <a:solidFill>
                          <a:schemeClr val="bg1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𝜷</m:t>
                    </m:r>
                    <m:r>
                      <a:rPr kumimoji="0" lang="en-US" sz="1600" b="1" i="1" u="none" strike="noStrike" kern="0" cap="none" spc="0" normalizeH="0" baseline="-25000" noProof="0">
                        <a:ln>
                          <a:noFill/>
                        </a:ln>
                        <a:solidFill>
                          <a:schemeClr val="bg1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𝒎</m:t>
                    </m:r>
                    <m:r>
                      <a:rPr kumimoji="0" lang="en-US" sz="1600" b="0" i="1" u="none" strike="noStrike" kern="0" cap="none" spc="0" normalizeH="0" baseline="0" noProof="0">
                        <a:ln>
                          <a:noFill/>
                        </a:ln>
                        <a:solidFill>
                          <a:schemeClr val="bg1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=</m:t>
                    </m:r>
                    <m:r>
                      <a:rPr lang="en-US" sz="1600" b="0" i="1">
                        <a:solidFill>
                          <a:schemeClr val="bg1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</m:t>
                    </m:r>
                    <m:f>
                      <m:fPr>
                        <m:ctrlPr>
                          <a:rPr lang="en-US" sz="1600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600" b="0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𝑙</m:t>
                        </m:r>
                        <m:r>
                          <a:rPr lang="en-US" sz="1600" b="0" i="1" baseline="-25000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𝑃</m:t>
                        </m:r>
                        <m:r>
                          <a:rPr lang="en-US" sz="1600" b="0" i="1" baseline="-25000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num>
                      <m:den>
                        <m:r>
                          <a:rPr kumimoji="0" lang="en-US" sz="1600" b="0" i="0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chemeClr val="bg1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  <m:r>
                          <m:rPr>
                            <m:sty m:val="p"/>
                          </m:rPr>
                          <a:rPr kumimoji="0" lang="en-US" sz="1600" b="0" i="0" u="none" strike="noStrike" kern="0" cap="none" spc="0" normalizeH="0" baseline="-25000" noProof="0">
                            <a:ln>
                              <a:noFill/>
                            </a:ln>
                            <a:solidFill>
                              <a:schemeClr val="bg1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C</m:t>
                        </m:r>
                      </m:den>
                    </m:f>
                    <m:r>
                      <a:rPr lang="en-US" sz="1600" b="0" i="1">
                        <a:solidFill>
                          <a:schemeClr val="bg1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kumimoji="0" lang="en-US" sz="16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prstClr val="white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kumimoji="0" lang="en-US" sz="16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prstClr val="white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𝑚</m:t>
                        </m:r>
                        <m:r>
                          <a:rPr kumimoji="0" lang="en-US" sz="1600" b="0" i="1" u="none" strike="noStrike" kern="0" cap="none" spc="0" normalizeH="0" baseline="-25000" noProof="0">
                            <a:ln>
                              <a:noFill/>
                            </a:ln>
                            <a:solidFill>
                              <a:prstClr val="white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0 </m:t>
                        </m:r>
                      </m:num>
                      <m:den>
                        <m:r>
                          <a:rPr kumimoji="0" lang="en-US" sz="16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prstClr val="white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𝑚</m:t>
                        </m:r>
                        <m:r>
                          <a:rPr kumimoji="0" lang="en-US" sz="1600" b="0" i="1" u="none" strike="noStrike" kern="0" cap="none" spc="0" normalizeH="0" baseline="-25000" noProof="0">
                            <a:ln>
                              <a:noFill/>
                            </a:ln>
                            <a:solidFill>
                              <a:prstClr val="white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𝑃</m:t>
                        </m:r>
                      </m:den>
                    </m:f>
                  </m:oMath>
                </m:oMathPara>
              </a14:m>
              <a:endParaRPr lang="en-US" sz="1600">
                <a:solidFill>
                  <a:schemeClr val="bg1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47" name="TextBox 46">
              <a:extLst>
                <a:ext uri="{FF2B5EF4-FFF2-40B4-BE49-F238E27FC236}">
                  <a16:creationId xmlns:a16="http://schemas.microsoft.com/office/drawing/2014/main" id="{BF464ADA-E0E9-47B3-8520-1F1713C49AC7}"/>
                </a:ext>
              </a:extLst>
            </xdr:cNvPr>
            <xdr:cNvSpPr txBox="1"/>
          </xdr:nvSpPr>
          <xdr:spPr>
            <a:xfrm>
              <a:off x="13661251" y="14384405"/>
              <a:ext cx="1349566" cy="6275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kumimoji="0" lang="el-GR" sz="1600" b="1" i="0" u="none" strike="noStrike" kern="0" cap="none" spc="0" normalizeH="0" baseline="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𝜷</a:t>
              </a:r>
              <a:r>
                <a:rPr kumimoji="0" lang="en-US" sz="1600" b="1" i="0" u="none" strike="noStrike" kern="0" cap="none" spc="0" normalizeH="0" baseline="-2500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𝒎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=</a:t>
              </a:r>
              <a:r>
                <a:rPr lang="en-US" sz="1600" b="0" i="0">
                  <a:solidFill>
                    <a:schemeClr val="bg1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 (𝑙</a:t>
              </a:r>
              <a:r>
                <a:rPr lang="en-US" sz="1600" b="0" i="0" baseline="-25000">
                  <a:solidFill>
                    <a:schemeClr val="bg1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 )/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ƛ</a:t>
              </a:r>
              <a:r>
                <a:rPr kumimoji="0" lang="en-US" sz="1600" b="0" i="0" u="none" strike="noStrike" kern="0" cap="none" spc="0" normalizeH="0" baseline="-2500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C</a:t>
              </a:r>
              <a:r>
                <a:rPr lang="en-US" sz="1600" b="0" i="0">
                  <a:solidFill>
                    <a:schemeClr val="bg1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=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(𝑚</a:t>
              </a:r>
              <a:r>
                <a:rPr kumimoji="0" lang="en-US" sz="1600" b="0" i="0" u="none" strike="noStrike" kern="0" cap="none" spc="0" normalizeH="0" baseline="-25000" noProof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0 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)/𝑚</a:t>
              </a:r>
              <a:r>
                <a:rPr kumimoji="0" lang="en-US" sz="1600" b="0" i="0" u="none" strike="noStrike" kern="0" cap="none" spc="0" normalizeH="0" baseline="-25000" noProof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𝑃</a:t>
              </a:r>
              <a:endParaRPr lang="en-US" sz="1600">
                <a:solidFill>
                  <a:schemeClr val="bg1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11</xdr:col>
      <xdr:colOff>417686</xdr:colOff>
      <xdr:row>55</xdr:row>
      <xdr:rowOff>202012</xdr:rowOff>
    </xdr:from>
    <xdr:ext cx="1349566" cy="62758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" name="TextBox 50">
              <a:extLst>
                <a:ext uri="{FF2B5EF4-FFF2-40B4-BE49-F238E27FC236}">
                  <a16:creationId xmlns:a16="http://schemas.microsoft.com/office/drawing/2014/main" id="{25B2FCB6-24D3-4922-96AD-40A85C65D7A0}"/>
                </a:ext>
              </a:extLst>
            </xdr:cNvPr>
            <xdr:cNvSpPr txBox="1"/>
          </xdr:nvSpPr>
          <xdr:spPr>
            <a:xfrm>
              <a:off x="13666095" y="15797035"/>
              <a:ext cx="1349566" cy="6275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kumimoji="0" lang="el-GR" sz="1600" b="1" i="1" u="none" strike="noStrike" kern="0" cap="none" spc="0" normalizeH="0" baseline="0" noProof="0">
                        <a:ln>
                          <a:noFill/>
                        </a:ln>
                        <a:solidFill>
                          <a:schemeClr val="bg1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𝜷</m:t>
                    </m:r>
                    <m:r>
                      <a:rPr kumimoji="0" lang="el-GR" sz="1600" b="1" i="0" u="none" strike="noStrike" kern="0" cap="none" spc="0" normalizeH="0" baseline="-25000" noProof="0">
                        <a:ln>
                          <a:noFill/>
                        </a:ln>
                        <a:solidFill>
                          <a:schemeClr val="bg1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𝛌</m:t>
                    </m:r>
                    <m:r>
                      <a:rPr kumimoji="0" lang="en-US" sz="1600" b="0" i="1" u="none" strike="noStrike" kern="0" cap="none" spc="0" normalizeH="0" baseline="0" noProof="0">
                        <a:ln>
                          <a:noFill/>
                        </a:ln>
                        <a:solidFill>
                          <a:schemeClr val="bg1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=</m:t>
                    </m:r>
                    <m:r>
                      <a:rPr lang="en-US" sz="1600" b="0" i="1">
                        <a:solidFill>
                          <a:schemeClr val="bg1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</m:t>
                    </m:r>
                    <m:f>
                      <m:fPr>
                        <m:ctrlPr>
                          <a:rPr lang="en-US" sz="1600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kumimoji="0" lang="en-US" sz="1600" b="0" i="0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prstClr val="white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  <m:r>
                          <m:rPr>
                            <m:sty m:val="p"/>
                          </m:rPr>
                          <a:rPr kumimoji="0" lang="en-US" sz="1600" b="0" i="0" u="none" strike="noStrike" kern="0" cap="none" spc="0" normalizeH="0" baseline="-25000" noProof="0">
                            <a:ln>
                              <a:noFill/>
                            </a:ln>
                            <a:solidFill>
                              <a:prstClr val="white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C</m:t>
                        </m:r>
                        <m:r>
                          <a:rPr lang="en-US" sz="1600" b="0" i="1" baseline="-25000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num>
                      <m:den>
                        <m:r>
                          <a:rPr kumimoji="0" lang="en-US" sz="1600" b="0" i="0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chemeClr val="bg1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</m:den>
                    </m:f>
                    <m:r>
                      <a:rPr lang="en-US" sz="1600" b="0" i="1">
                        <a:solidFill>
                          <a:schemeClr val="bg1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kumimoji="0" lang="en-US" sz="16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prstClr val="white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kumimoji="0" lang="en-US" sz="16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prstClr val="white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𝑚</m:t>
                        </m:r>
                        <m:r>
                          <a:rPr kumimoji="0" lang="en-US" sz="1600" b="0" i="1" u="none" strike="noStrike" kern="0" cap="none" spc="0" normalizeH="0" baseline="-25000" noProof="0">
                            <a:ln>
                              <a:noFill/>
                            </a:ln>
                            <a:solidFill>
                              <a:prstClr val="white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 </m:t>
                        </m:r>
                      </m:num>
                      <m:den>
                        <m:r>
                          <a:rPr kumimoji="0" lang="en-US" sz="16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prstClr val="white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𝑚</m:t>
                        </m:r>
                        <m:r>
                          <a:rPr kumimoji="0" lang="en-US" sz="1600" b="0" i="1" u="none" strike="noStrike" kern="0" cap="none" spc="0" normalizeH="0" baseline="-25000" noProof="0">
                            <a:ln>
                              <a:noFill/>
                            </a:ln>
                            <a:solidFill>
                              <a:prstClr val="white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0</m:t>
                        </m:r>
                      </m:den>
                    </m:f>
                  </m:oMath>
                </m:oMathPara>
              </a14:m>
              <a:endParaRPr lang="en-US" sz="1600">
                <a:solidFill>
                  <a:schemeClr val="bg1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51" name="TextBox 50">
              <a:extLst>
                <a:ext uri="{FF2B5EF4-FFF2-40B4-BE49-F238E27FC236}">
                  <a16:creationId xmlns:a16="http://schemas.microsoft.com/office/drawing/2014/main" id="{25B2FCB6-24D3-4922-96AD-40A85C65D7A0}"/>
                </a:ext>
              </a:extLst>
            </xdr:cNvPr>
            <xdr:cNvSpPr txBox="1"/>
          </xdr:nvSpPr>
          <xdr:spPr>
            <a:xfrm>
              <a:off x="13666095" y="15797035"/>
              <a:ext cx="1349566" cy="6275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kumimoji="0" lang="el-GR" sz="1600" b="1" i="0" u="none" strike="noStrike" kern="0" cap="none" spc="0" normalizeH="0" baseline="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𝜷</a:t>
              </a:r>
              <a:r>
                <a:rPr kumimoji="0" lang="el-GR" sz="1600" b="1" i="0" u="none" strike="noStrike" kern="0" cap="none" spc="0" normalizeH="0" baseline="-2500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𝛌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=</a:t>
              </a:r>
              <a:r>
                <a:rPr lang="en-US" sz="1600" b="0" i="0">
                  <a:solidFill>
                    <a:schemeClr val="bg1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(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ƛ</a:t>
              </a:r>
              <a:r>
                <a:rPr kumimoji="0" lang="en-US" sz="1600" b="0" i="0" u="none" strike="noStrike" kern="0" cap="none" spc="0" normalizeH="0" baseline="-25000" noProof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C</a:t>
              </a:r>
              <a:r>
                <a:rPr lang="en-US" sz="1600" b="0" i="0" baseline="-25000">
                  <a:solidFill>
                    <a:schemeClr val="bg1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)/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ƛ</a:t>
              </a:r>
              <a:r>
                <a:rPr lang="en-US" sz="1600" b="0" i="0">
                  <a:solidFill>
                    <a:schemeClr val="bg1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=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(𝑚</a:t>
              </a:r>
              <a:r>
                <a:rPr kumimoji="0" lang="en-US" sz="1600" b="0" i="0" u="none" strike="noStrike" kern="0" cap="none" spc="0" normalizeH="0" baseline="-25000" noProof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)/𝑚</a:t>
              </a:r>
              <a:r>
                <a:rPr kumimoji="0" lang="en-US" sz="1600" b="0" i="0" u="none" strike="noStrike" kern="0" cap="none" spc="0" normalizeH="0" baseline="-25000" noProof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0</a:t>
              </a:r>
              <a:endParaRPr lang="en-US" sz="1600">
                <a:solidFill>
                  <a:schemeClr val="bg1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11</xdr:col>
      <xdr:colOff>331980</xdr:colOff>
      <xdr:row>58</xdr:row>
      <xdr:rowOff>190304</xdr:rowOff>
    </xdr:from>
    <xdr:ext cx="1349566" cy="62758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2" name="TextBox 51">
              <a:extLst>
                <a:ext uri="{FF2B5EF4-FFF2-40B4-BE49-F238E27FC236}">
                  <a16:creationId xmlns:a16="http://schemas.microsoft.com/office/drawing/2014/main" id="{6D7AA9E9-72CF-4A6F-8576-031367C5170D}"/>
                </a:ext>
              </a:extLst>
            </xdr:cNvPr>
            <xdr:cNvSpPr txBox="1"/>
          </xdr:nvSpPr>
          <xdr:spPr>
            <a:xfrm>
              <a:off x="13595216" y="16526331"/>
              <a:ext cx="1349566" cy="6275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kumimoji="0" lang="el-GR" sz="1600" b="1" i="1" u="none" strike="noStrike" kern="0" cap="none" spc="0" normalizeH="0" baseline="0" noProof="0">
                        <a:ln>
                          <a:noFill/>
                        </a:ln>
                        <a:solidFill>
                          <a:schemeClr val="bg1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𝜷</m:t>
                    </m:r>
                    <m:r>
                      <a:rPr kumimoji="0" lang="en-US" sz="1600" b="1" i="1" u="none" strike="noStrike" kern="0" cap="none" spc="0" normalizeH="0" baseline="-25000" noProof="0">
                        <a:ln>
                          <a:noFill/>
                        </a:ln>
                        <a:solidFill>
                          <a:schemeClr val="bg1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𝒗</m:t>
                    </m:r>
                    <m:r>
                      <a:rPr kumimoji="0" lang="en-US" sz="1600" b="0" i="1" u="none" strike="noStrike" kern="0" cap="none" spc="0" normalizeH="0" baseline="0" noProof="0">
                        <a:ln>
                          <a:noFill/>
                        </a:ln>
                        <a:solidFill>
                          <a:schemeClr val="bg1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=</m:t>
                    </m:r>
                    <m:r>
                      <a:rPr lang="en-US" sz="1600" b="0" i="1">
                        <a:solidFill>
                          <a:schemeClr val="bg1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</m:t>
                    </m:r>
                    <m:f>
                      <m:fPr>
                        <m:ctrlPr>
                          <a:rPr lang="en-US" sz="1600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600" b="0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𝑣</m:t>
                        </m:r>
                        <m:r>
                          <a:rPr lang="en-US" sz="1600" b="0" i="1" baseline="-25000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num>
                      <m:den>
                        <m:r>
                          <a:rPr kumimoji="0" lang="en-US" sz="16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chemeClr val="bg1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𝑐</m:t>
                        </m:r>
                      </m:den>
                    </m:f>
                    <m:r>
                      <a:rPr lang="en-US" sz="1600" b="0" i="1">
                        <a:solidFill>
                          <a:schemeClr val="bg1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kumimoji="0" lang="en-US" sz="16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chemeClr val="bg1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kumimoji="0" lang="en-US" sz="16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chemeClr val="bg1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  <m:r>
                          <a:rPr kumimoji="0" lang="en-US" sz="1600" b="0" i="1" u="none" strike="noStrike" kern="0" cap="none" spc="0" normalizeH="0" baseline="-25000" noProof="0">
                            <a:ln>
                              <a:noFill/>
                            </a:ln>
                            <a:solidFill>
                              <a:schemeClr val="bg1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 </m:t>
                        </m:r>
                      </m:num>
                      <m:den>
                        <m:r>
                          <a:rPr kumimoji="0" lang="en-US" sz="16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chemeClr val="bg1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𝑇</m:t>
                        </m:r>
                      </m:den>
                    </m:f>
                  </m:oMath>
                </m:oMathPara>
              </a14:m>
              <a:endParaRPr lang="en-US" sz="1600">
                <a:solidFill>
                  <a:schemeClr val="bg1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52" name="TextBox 51">
              <a:extLst>
                <a:ext uri="{FF2B5EF4-FFF2-40B4-BE49-F238E27FC236}">
                  <a16:creationId xmlns:a16="http://schemas.microsoft.com/office/drawing/2014/main" id="{6D7AA9E9-72CF-4A6F-8576-031367C5170D}"/>
                </a:ext>
              </a:extLst>
            </xdr:cNvPr>
            <xdr:cNvSpPr txBox="1"/>
          </xdr:nvSpPr>
          <xdr:spPr>
            <a:xfrm>
              <a:off x="13595216" y="16526331"/>
              <a:ext cx="1349566" cy="6275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kumimoji="0" lang="el-GR" sz="1600" b="1" i="0" u="none" strike="noStrike" kern="0" cap="none" spc="0" normalizeH="0" baseline="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𝜷</a:t>
              </a:r>
              <a:r>
                <a:rPr kumimoji="0" lang="en-US" sz="1600" b="1" i="0" u="none" strike="noStrike" kern="0" cap="none" spc="0" normalizeH="0" baseline="-2500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𝒗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=</a:t>
              </a:r>
              <a:r>
                <a:rPr lang="en-US" sz="1600" b="0" i="0">
                  <a:solidFill>
                    <a:schemeClr val="bg1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 (𝑣</a:t>
              </a:r>
              <a:r>
                <a:rPr lang="en-US" sz="1600" b="0" i="0" baseline="-25000">
                  <a:solidFill>
                    <a:schemeClr val="bg1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)/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𝑐</a:t>
              </a:r>
              <a:r>
                <a:rPr lang="en-US" sz="1600" b="0" i="0">
                  <a:solidFill>
                    <a:schemeClr val="bg1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=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(ƛ</a:t>
              </a:r>
              <a:r>
                <a:rPr kumimoji="0" lang="en-US" sz="1600" b="0" i="0" u="none" strike="noStrike" kern="0" cap="none" spc="0" normalizeH="0" baseline="-2500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)/𝑇</a:t>
              </a:r>
              <a:endParaRPr lang="en-US" sz="1600">
                <a:solidFill>
                  <a:schemeClr val="bg1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11</xdr:col>
      <xdr:colOff>203489</xdr:colOff>
      <xdr:row>62</xdr:row>
      <xdr:rowOff>59533</xdr:rowOff>
    </xdr:from>
    <xdr:ext cx="1750218" cy="7024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5" name="TextBox 54">
              <a:extLst>
                <a:ext uri="{FF2B5EF4-FFF2-40B4-BE49-F238E27FC236}">
                  <a16:creationId xmlns:a16="http://schemas.microsoft.com/office/drawing/2014/main" id="{21A5CC35-697D-4CE4-832F-EEA336966F7A}"/>
                </a:ext>
              </a:extLst>
            </xdr:cNvPr>
            <xdr:cNvSpPr txBox="1"/>
          </xdr:nvSpPr>
          <xdr:spPr>
            <a:xfrm>
              <a:off x="13451898" y="17204533"/>
              <a:ext cx="1750218" cy="7024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kumimoji="0" lang="el-GR" sz="1600" b="1" i="1" u="none" strike="noStrike" kern="0" cap="none" spc="0" normalizeH="0" baseline="0" noProof="0">
                        <a:ln>
                          <a:noFill/>
                        </a:ln>
                        <a:solidFill>
                          <a:prstClr val="white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𝜷</m:t>
                    </m:r>
                    <m:r>
                      <a:rPr kumimoji="0" lang="en-US" sz="1600" b="1" i="1" u="none" strike="noStrike" kern="0" cap="none" spc="0" normalizeH="0" baseline="-25000" noProof="0">
                        <a:ln>
                          <a:noFill/>
                        </a:ln>
                        <a:solidFill>
                          <a:prstClr val="white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𝑬</m:t>
                    </m:r>
                    <m:r>
                      <a:rPr lang="en-US" sz="1400" b="0" i="1">
                        <a:solidFill>
                          <a:schemeClr val="bg1"/>
                        </a:solidFill>
                        <a:latin typeface="Cambria Math" panose="02040503050406030204" pitchFamily="18" charset="0"/>
                      </a:rPr>
                      <m:t> =</m:t>
                    </m:r>
                    <m:rad>
                      <m:radPr>
                        <m:degHide m:val="on"/>
                        <m:ctrlPr>
                          <a:rPr lang="en-US" sz="1400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</m:ctrlPr>
                      </m:radPr>
                      <m:deg/>
                      <m:e>
                        <m:r>
                          <a:rPr lang="en-US" sz="1400" b="0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1</m:t>
                        </m:r>
                        <m:r>
                          <a:rPr lang="en-US" sz="1400" i="0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+</m:t>
                        </m:r>
                        <m:r>
                          <a:rPr lang="en-US" sz="1400" b="0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(</m:t>
                        </m:r>
                        <m:f>
                          <m:fPr>
                            <m:ctrlPr>
                              <a:rPr lang="en-US" sz="1400" i="1">
                                <a:solidFill>
                                  <a:schemeClr val="bg1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</m:ctrlPr>
                          </m:fPr>
                          <m:num>
                            <m:r>
                              <a:rPr lang="en-US" sz="1400" i="0">
                                <a:solidFill>
                                  <a:schemeClr val="bg1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  <m:t>ƛ</m:t>
                            </m:r>
                            <m:r>
                              <a:rPr lang="en-US" sz="1400" b="0" i="0">
                                <a:solidFill>
                                  <a:schemeClr val="bg1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  <m:t> </m:t>
                            </m:r>
                          </m:num>
                          <m:den>
                            <m:r>
                              <a:rPr lang="en-US" sz="1400" i="0">
                                <a:solidFill>
                                  <a:schemeClr val="bg1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  <m:t>ƛ</m:t>
                            </m:r>
                            <m:r>
                              <m:rPr>
                                <m:sty m:val="p"/>
                              </m:rPr>
                              <a:rPr lang="en-US" sz="1400" b="0" i="0" baseline="-25000">
                                <a:solidFill>
                                  <a:schemeClr val="bg1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  <m:t>C</m:t>
                            </m:r>
                          </m:den>
                        </m:f>
                      </m:e>
                    </m:rad>
                    <m:r>
                      <a:rPr lang="en-US" sz="1400" b="0" i="1" baseline="0">
                        <a:solidFill>
                          <a:schemeClr val="bg1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)</m:t>
                    </m:r>
                    <m:r>
                      <a:rPr lang="en-US" sz="1400" b="0" i="1" baseline="30000">
                        <a:solidFill>
                          <a:schemeClr val="bg1"/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2</m:t>
                    </m:r>
                  </m:oMath>
                </m:oMathPara>
              </a14:m>
              <a:endParaRPr lang="en-US" sz="1400" baseline="30000">
                <a:solidFill>
                  <a:schemeClr val="bg1"/>
                </a:solidFill>
              </a:endParaRPr>
            </a:p>
          </xdr:txBody>
        </xdr:sp>
      </mc:Choice>
      <mc:Fallback xmlns="">
        <xdr:sp macro="" textlink="">
          <xdr:nvSpPr>
            <xdr:cNvPr id="55" name="TextBox 54">
              <a:extLst>
                <a:ext uri="{FF2B5EF4-FFF2-40B4-BE49-F238E27FC236}">
                  <a16:creationId xmlns:a16="http://schemas.microsoft.com/office/drawing/2014/main" id="{21A5CC35-697D-4CE4-832F-EEA336966F7A}"/>
                </a:ext>
              </a:extLst>
            </xdr:cNvPr>
            <xdr:cNvSpPr txBox="1"/>
          </xdr:nvSpPr>
          <xdr:spPr>
            <a:xfrm>
              <a:off x="13451898" y="17204533"/>
              <a:ext cx="1750218" cy="7024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kumimoji="0" lang="el-GR" sz="1600" b="1" i="0" u="none" strike="noStrike" kern="0" cap="none" spc="0" normalizeH="0" baseline="0" noProof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𝜷</a:t>
              </a:r>
              <a:r>
                <a:rPr kumimoji="0" lang="en-US" sz="1600" b="1" i="0" u="none" strike="noStrike" kern="0" cap="none" spc="0" normalizeH="0" baseline="-25000" noProof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𝑬</a:t>
              </a:r>
              <a:r>
                <a:rPr lang="en-US" sz="1400" b="0" i="0">
                  <a:solidFill>
                    <a:schemeClr val="bg1"/>
                  </a:solidFill>
                  <a:latin typeface="Cambria Math" panose="02040503050406030204" pitchFamily="18" charset="0"/>
                </a:rPr>
                <a:t> =</a:t>
              </a:r>
              <a:r>
                <a:rPr lang="en-US" sz="1400" i="0">
                  <a:solidFill>
                    <a:schemeClr val="bg1"/>
                  </a:solidFill>
                  <a:latin typeface="Cambria Math" panose="02040503050406030204" pitchFamily="18" charset="0"/>
                </a:rPr>
                <a:t>√(</a:t>
              </a:r>
              <a:r>
                <a:rPr lang="en-US" sz="1400" b="0" i="0">
                  <a:solidFill>
                    <a:schemeClr val="bg1"/>
                  </a:solidFill>
                  <a:latin typeface="Cambria Math" panose="02040503050406030204" pitchFamily="18" charset="0"/>
                </a:rPr>
                <a:t>1</a:t>
              </a:r>
              <a:r>
                <a:rPr lang="en-US" sz="1400" i="0">
                  <a:solidFill>
                    <a:schemeClr val="bg1"/>
                  </a:solidFill>
                  <a:latin typeface="Cambria Math" panose="02040503050406030204" pitchFamily="18" charset="0"/>
                </a:rPr>
                <a:t>+</a:t>
              </a:r>
              <a:r>
                <a:rPr lang="en-US" sz="1400" b="0" i="0">
                  <a:solidFill>
                    <a:schemeClr val="bg1"/>
                  </a:solidFill>
                  <a:latin typeface="Cambria Math" panose="02040503050406030204" pitchFamily="18" charset="0"/>
                </a:rPr>
                <a:t>(</a:t>
              </a:r>
              <a:r>
                <a:rPr lang="en-US" sz="1400" b="0" i="0">
                  <a:solidFill>
                    <a:schemeClr val="bg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(</a:t>
              </a:r>
              <a:r>
                <a:rPr lang="en-US" sz="1400" i="0">
                  <a:solidFill>
                    <a:schemeClr val="bg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ƛ</a:t>
              </a:r>
              <a:r>
                <a:rPr lang="en-US" sz="1400" b="0" i="0">
                  <a:solidFill>
                    <a:schemeClr val="bg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)/</a:t>
              </a:r>
              <a:r>
                <a:rPr lang="en-US" sz="1400" i="0">
                  <a:solidFill>
                    <a:schemeClr val="bg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ƛ</a:t>
              </a:r>
              <a:r>
                <a:rPr lang="en-US" sz="1400" b="0" i="0" baseline="-25000">
                  <a:solidFill>
                    <a:schemeClr val="bg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C)</a:t>
              </a:r>
              <a:r>
                <a:rPr lang="en-US" sz="1400" b="0" i="0" baseline="0">
                  <a:solidFill>
                    <a:schemeClr val="bg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)</a:t>
              </a:r>
              <a:r>
                <a:rPr lang="en-US" sz="1400" b="0" i="0" baseline="30000">
                  <a:solidFill>
                    <a:schemeClr val="bg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2</a:t>
              </a:r>
              <a:endParaRPr lang="en-US" sz="1400" baseline="30000">
                <a:solidFill>
                  <a:schemeClr val="bg1"/>
                </a:solidFill>
              </a:endParaRPr>
            </a:p>
          </xdr:txBody>
        </xdr:sp>
      </mc:Fallback>
    </mc:AlternateContent>
    <xdr:clientData/>
  </xdr:oneCellAnchor>
  <xdr:oneCellAnchor>
    <xdr:from>
      <xdr:col>17</xdr:col>
      <xdr:colOff>357188</xdr:colOff>
      <xdr:row>19</xdr:row>
      <xdr:rowOff>76496</xdr:rowOff>
    </xdr:from>
    <xdr:ext cx="641361" cy="48913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6" name="TextBox 55">
              <a:extLst>
                <a:ext uri="{FF2B5EF4-FFF2-40B4-BE49-F238E27FC236}">
                  <a16:creationId xmlns:a16="http://schemas.microsoft.com/office/drawing/2014/main" id="{77888AFA-4891-4B20-A310-5049B3F2EA74}"/>
                </a:ext>
              </a:extLst>
            </xdr:cNvPr>
            <xdr:cNvSpPr txBox="1"/>
          </xdr:nvSpPr>
          <xdr:spPr>
            <a:xfrm>
              <a:off x="21085969" y="5470027"/>
              <a:ext cx="641361" cy="4891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𝑝</m:t>
                        </m:r>
                      </m:num>
                      <m:den>
                        <m:r>
                          <m:rPr>
                            <m:nor/>
                          </m:rPr>
                          <a:rPr lang="en-US" sz="1400" b="0" i="1" u="none" strike="noStrike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T</m:t>
                        </m:r>
                        <m:r>
                          <m:rPr>
                            <m:nor/>
                          </m:rPr>
                          <a:rPr lang="el-GR" sz="14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56" name="TextBox 55">
              <a:extLst>
                <a:ext uri="{FF2B5EF4-FFF2-40B4-BE49-F238E27FC236}">
                  <a16:creationId xmlns:a16="http://schemas.microsoft.com/office/drawing/2014/main" id="{77888AFA-4891-4B20-A310-5049B3F2EA74}"/>
                </a:ext>
              </a:extLst>
            </xdr:cNvPr>
            <xdr:cNvSpPr txBox="1"/>
          </xdr:nvSpPr>
          <xdr:spPr>
            <a:xfrm>
              <a:off x="21085969" y="5470027"/>
              <a:ext cx="641361" cy="4891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𝑝/</a:t>
              </a:r>
              <a:r>
                <a:rPr lang="en-US" sz="1400" b="0" i="0" u="none" strike="noStrike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"T</a:t>
              </a:r>
              <a:r>
                <a:rPr lang="el-GR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" 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345282</xdr:colOff>
      <xdr:row>19</xdr:row>
      <xdr:rowOff>54564</xdr:rowOff>
    </xdr:from>
    <xdr:ext cx="586677" cy="53299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7" name="TextBox 56">
              <a:extLst>
                <a:ext uri="{FF2B5EF4-FFF2-40B4-BE49-F238E27FC236}">
                  <a16:creationId xmlns:a16="http://schemas.microsoft.com/office/drawing/2014/main" id="{061EACCB-B20E-4B6A-B488-2B354BA4CAA3}"/>
                </a:ext>
              </a:extLst>
            </xdr:cNvPr>
            <xdr:cNvSpPr txBox="1"/>
          </xdr:nvSpPr>
          <xdr:spPr>
            <a:xfrm>
              <a:off x="22324220" y="5448095"/>
              <a:ext cx="586677" cy="53299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2</m:t>
                        </m:r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𝐸</m:t>
                        </m:r>
                        <m:r>
                          <a:rPr lang="en-US" sz="1400" b="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num>
                      <m:den>
                        <m:r>
                          <a:rPr lang="en-US" sz="140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ƛ</m:t>
                        </m:r>
                      </m:den>
                    </m:f>
                  </m:oMath>
                </m:oMathPara>
              </a14:m>
              <a:endParaRPr lang="en-US" sz="1400" i="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57" name="TextBox 56">
              <a:extLst>
                <a:ext uri="{FF2B5EF4-FFF2-40B4-BE49-F238E27FC236}">
                  <a16:creationId xmlns:a16="http://schemas.microsoft.com/office/drawing/2014/main" id="{061EACCB-B20E-4B6A-B488-2B354BA4CAA3}"/>
                </a:ext>
              </a:extLst>
            </xdr:cNvPr>
            <xdr:cNvSpPr txBox="1"/>
          </xdr:nvSpPr>
          <xdr:spPr>
            <a:xfrm>
              <a:off x="22324220" y="5448095"/>
              <a:ext cx="586677" cy="53299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(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2𝐸 )/</a:t>
              </a:r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ƛ</a:t>
              </a:r>
            </a:p>
          </xdr:txBody>
        </xdr:sp>
      </mc:Fallback>
    </mc:AlternateContent>
    <xdr:clientData/>
  </xdr:oneCellAnchor>
  <xdr:oneCellAnchor>
    <xdr:from>
      <xdr:col>11</xdr:col>
      <xdr:colOff>247547</xdr:colOff>
      <xdr:row>52</xdr:row>
      <xdr:rowOff>213719</xdr:rowOff>
    </xdr:from>
    <xdr:ext cx="1123850" cy="62758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2" name="TextBox 61">
              <a:extLst>
                <a:ext uri="{FF2B5EF4-FFF2-40B4-BE49-F238E27FC236}">
                  <a16:creationId xmlns:a16="http://schemas.microsoft.com/office/drawing/2014/main" id="{3CE3B014-7B61-4230-956E-E0E65775CFCF}"/>
                </a:ext>
              </a:extLst>
            </xdr:cNvPr>
            <xdr:cNvSpPr txBox="1"/>
          </xdr:nvSpPr>
          <xdr:spPr>
            <a:xfrm>
              <a:off x="13510783" y="15107948"/>
              <a:ext cx="1123850" cy="6275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kumimoji="0" lang="el-GR" sz="1600" b="1" i="1" u="none" strike="noStrike" kern="0" cap="none" spc="0" normalizeH="0" baseline="0" noProof="0">
                        <a:ln>
                          <a:noFill/>
                        </a:ln>
                        <a:solidFill>
                          <a:prstClr val="white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𝜷</m:t>
                    </m:r>
                    <m:r>
                      <a:rPr kumimoji="0" lang="en-US" sz="1600" b="1" i="1" u="none" strike="noStrike" kern="0" cap="none" spc="0" normalizeH="0" baseline="-25000" noProof="0">
                        <a:ln>
                          <a:noFill/>
                        </a:ln>
                        <a:solidFill>
                          <a:schemeClr val="bg1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𝒔</m:t>
                    </m:r>
                    <m:r>
                      <a:rPr kumimoji="0" lang="en-US" sz="1600" b="0" i="1" u="none" strike="noStrike" kern="0" cap="none" spc="0" normalizeH="0" baseline="0" noProof="0">
                        <a:ln>
                          <a:noFill/>
                        </a:ln>
                        <a:solidFill>
                          <a:schemeClr val="bg1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=</m:t>
                    </m:r>
                    <m:r>
                      <a:rPr lang="en-US" sz="1600" b="0" i="1">
                        <a:solidFill>
                          <a:schemeClr val="bg1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</m:t>
                    </m:r>
                    <m:f>
                      <m:fPr>
                        <m:ctrlPr>
                          <a:rPr lang="en-US" sz="1600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600" b="0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1</m:t>
                        </m:r>
                        <m:r>
                          <a:rPr lang="en-US" sz="1600" b="0" i="1" baseline="-25000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num>
                      <m:den>
                        <m:r>
                          <a:rPr kumimoji="0" lang="en-US" sz="1600" b="0" i="0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chemeClr val="bg1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2</m:t>
                        </m:r>
                      </m:den>
                    </m:f>
                  </m:oMath>
                </m:oMathPara>
              </a14:m>
              <a:endParaRPr lang="en-US" sz="1600">
                <a:solidFill>
                  <a:schemeClr val="bg1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62" name="TextBox 61">
              <a:extLst>
                <a:ext uri="{FF2B5EF4-FFF2-40B4-BE49-F238E27FC236}">
                  <a16:creationId xmlns:a16="http://schemas.microsoft.com/office/drawing/2014/main" id="{3CE3B014-7B61-4230-956E-E0E65775CFCF}"/>
                </a:ext>
              </a:extLst>
            </xdr:cNvPr>
            <xdr:cNvSpPr txBox="1"/>
          </xdr:nvSpPr>
          <xdr:spPr>
            <a:xfrm>
              <a:off x="13510783" y="15107948"/>
              <a:ext cx="1123850" cy="6275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kumimoji="0" lang="el-GR" sz="1600" b="1" i="0" u="none" strike="noStrike" kern="0" cap="none" spc="0" normalizeH="0" baseline="0" noProof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𝜷</a:t>
              </a:r>
              <a:r>
                <a:rPr kumimoji="0" lang="en-US" sz="1600" b="1" i="0" u="none" strike="noStrike" kern="0" cap="none" spc="0" normalizeH="0" baseline="-2500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𝒔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=</a:t>
              </a:r>
              <a:r>
                <a:rPr lang="en-US" sz="1600" b="0" i="0">
                  <a:solidFill>
                    <a:schemeClr val="bg1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 (1</a:t>
              </a:r>
              <a:r>
                <a:rPr lang="en-US" sz="1600" b="0" i="0" baseline="-25000">
                  <a:solidFill>
                    <a:schemeClr val="bg1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)/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2</a:t>
              </a:r>
              <a:endParaRPr lang="en-US" sz="1600">
                <a:solidFill>
                  <a:schemeClr val="bg1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23</xdr:col>
      <xdr:colOff>45161</xdr:colOff>
      <xdr:row>9</xdr:row>
      <xdr:rowOff>199264</xdr:rowOff>
    </xdr:from>
    <xdr:ext cx="1461595" cy="2609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5" name="TextBox 64">
              <a:extLst>
                <a:ext uri="{FF2B5EF4-FFF2-40B4-BE49-F238E27FC236}">
                  <a16:creationId xmlns:a16="http://schemas.microsoft.com/office/drawing/2014/main" id="{2C7AA71F-C8B4-42E0-9515-0FA9DD2C6984}"/>
                </a:ext>
              </a:extLst>
            </xdr:cNvPr>
            <xdr:cNvSpPr txBox="1"/>
          </xdr:nvSpPr>
          <xdr:spPr>
            <a:xfrm>
              <a:off x="28262974" y="2937702"/>
              <a:ext cx="1461595" cy="2609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ad>
                      <m:radPr>
                        <m:degHide m:val="on"/>
                        <m:ctrlPr>
                          <a:rPr lang="en-US" sz="140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radPr>
                      <m:deg/>
                      <m:e>
                        <m:d>
                          <m:dPr>
                            <m:ctrlPr>
                              <a:rPr lang="en-US" sz="1400" b="0" i="1">
                                <a:solidFill>
                                  <a:srgbClr val="0A708D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</m:ctrlPr>
                          </m:dPr>
                          <m:e>
                            <m:r>
                              <a:rPr lang="en-US" sz="1400" b="0" i="1">
                                <a:solidFill>
                                  <a:srgbClr val="0A708D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𝑝𝑐</m:t>
                            </m:r>
                          </m:e>
                        </m:d>
                        <m:r>
                          <a:rPr lang="en-US" sz="1400" b="0" i="1" baseline="30000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2</m:t>
                        </m:r>
                        <m:r>
                          <a:rPr lang="en-US" sz="1400" b="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+</m:t>
                        </m:r>
                        <m:d>
                          <m:dPr>
                            <m:ctrlPr>
                              <a:rPr lang="en-US" sz="1400" b="0" i="1">
                                <a:solidFill>
                                  <a:srgbClr val="0A708D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</m:ctrlPr>
                          </m:dPr>
                          <m:e>
                            <m:r>
                              <a:rPr lang="en-US" sz="1400" b="0" i="1">
                                <a:solidFill>
                                  <a:srgbClr val="0A708D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𝑚</m:t>
                            </m:r>
                            <m:r>
                              <a:rPr lang="en-US" sz="1400" b="0" i="1" baseline="-25000">
                                <a:solidFill>
                                  <a:srgbClr val="0A708D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0</m:t>
                            </m:r>
                            <m:r>
                              <a:rPr lang="en-US" sz="1400" b="0" i="1">
                                <a:solidFill>
                                  <a:srgbClr val="0A708D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𝑐</m:t>
                            </m:r>
                            <m:r>
                              <a:rPr lang="en-US" sz="1400" b="0" i="1" baseline="30000">
                                <a:solidFill>
                                  <a:srgbClr val="0A708D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2</m:t>
                            </m:r>
                          </m:e>
                        </m:d>
                        <m:r>
                          <a:rPr lang="en-US" sz="1400" b="0" i="1" baseline="30000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2</m:t>
                        </m:r>
                      </m:e>
                    </m:rad>
                  </m:oMath>
                </m:oMathPara>
              </a14:m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65" name="TextBox 64">
              <a:extLst>
                <a:ext uri="{FF2B5EF4-FFF2-40B4-BE49-F238E27FC236}">
                  <a16:creationId xmlns:a16="http://schemas.microsoft.com/office/drawing/2014/main" id="{2C7AA71F-C8B4-42E0-9515-0FA9DD2C6984}"/>
                </a:ext>
              </a:extLst>
            </xdr:cNvPr>
            <xdr:cNvSpPr txBox="1"/>
          </xdr:nvSpPr>
          <xdr:spPr>
            <a:xfrm>
              <a:off x="28262974" y="2937702"/>
              <a:ext cx="1461595" cy="2609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40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√(</a:t>
              </a:r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(𝑝𝑐)</a:t>
              </a:r>
              <a:r>
                <a:rPr lang="en-US" sz="1400" b="0" i="0" baseline="3000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2</a:t>
              </a:r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+(𝑚</a:t>
              </a:r>
              <a:r>
                <a:rPr lang="en-US" sz="1400" b="0" i="0" baseline="-2500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0</a:t>
              </a:r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𝑐</a:t>
              </a:r>
              <a:r>
                <a:rPr lang="en-US" sz="1400" b="0" i="0" baseline="3000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2)2)</a:t>
              </a:r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23</xdr:col>
      <xdr:colOff>78497</xdr:colOff>
      <xdr:row>19</xdr:row>
      <xdr:rowOff>130563</xdr:rowOff>
    </xdr:from>
    <xdr:ext cx="1461595" cy="38099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6" name="TextBox 65">
              <a:extLst>
                <a:ext uri="{FF2B5EF4-FFF2-40B4-BE49-F238E27FC236}">
                  <a16:creationId xmlns:a16="http://schemas.microsoft.com/office/drawing/2014/main" id="{AD9532AA-5C74-4580-B744-EEB868FF5F3D}"/>
                </a:ext>
              </a:extLst>
            </xdr:cNvPr>
            <xdr:cNvSpPr txBox="1"/>
          </xdr:nvSpPr>
          <xdr:spPr>
            <a:xfrm>
              <a:off x="28296310" y="5524094"/>
              <a:ext cx="1461595" cy="38099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ad>
                      <m:radPr>
                        <m:degHide m:val="on"/>
                        <m:ctrlPr>
                          <a:rPr lang="en-US" sz="140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radPr>
                      <m:deg/>
                      <m:e>
                        <m:d>
                          <m:dPr>
                            <m:ctrlPr>
                              <a:rPr lang="en-US" sz="1400" b="0" i="1">
                                <a:solidFill>
                                  <a:srgbClr val="0A708D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</m:ctrlPr>
                          </m:dPr>
                          <m:e>
                            <m:r>
                              <a:rPr lang="en-US" sz="1400" b="0" i="1">
                                <a:solidFill>
                                  <a:srgbClr val="0A708D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𝑝𝑐</m:t>
                            </m:r>
                          </m:e>
                        </m:d>
                        <m:r>
                          <a:rPr lang="en-US" sz="1400" b="0" i="1" baseline="30000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2</m:t>
                        </m:r>
                        <m:r>
                          <a:rPr lang="en-US" sz="1400" b="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+</m:t>
                        </m:r>
                        <m:d>
                          <m:dPr>
                            <m:ctrlPr>
                              <a:rPr lang="en-US" sz="1400" b="0" i="1">
                                <a:solidFill>
                                  <a:srgbClr val="0A708D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</m:ctrlPr>
                          </m:dPr>
                          <m:e>
                            <m:r>
                              <a:rPr lang="en-US" sz="1400" b="0" i="1">
                                <a:solidFill>
                                  <a:srgbClr val="0A708D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𝑚</m:t>
                            </m:r>
                            <m:r>
                              <a:rPr lang="en-US" sz="1400" b="0" i="1" baseline="-25000">
                                <a:solidFill>
                                  <a:srgbClr val="0A708D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0</m:t>
                            </m:r>
                            <m:r>
                              <a:rPr lang="en-US" sz="1400" b="0" i="1">
                                <a:solidFill>
                                  <a:srgbClr val="0A708D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𝑐</m:t>
                            </m:r>
                            <m:r>
                              <a:rPr lang="en-US" sz="1400" b="0" i="1" baseline="30000">
                                <a:solidFill>
                                  <a:srgbClr val="0A708D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2</m:t>
                            </m:r>
                          </m:e>
                        </m:d>
                        <m:r>
                          <a:rPr lang="en-US" sz="1400" b="0" i="1" baseline="30000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2</m:t>
                        </m:r>
                      </m:e>
                    </m:rad>
                  </m:oMath>
                </m:oMathPara>
              </a14:m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66" name="TextBox 65">
              <a:extLst>
                <a:ext uri="{FF2B5EF4-FFF2-40B4-BE49-F238E27FC236}">
                  <a16:creationId xmlns:a16="http://schemas.microsoft.com/office/drawing/2014/main" id="{AD9532AA-5C74-4580-B744-EEB868FF5F3D}"/>
                </a:ext>
              </a:extLst>
            </xdr:cNvPr>
            <xdr:cNvSpPr txBox="1"/>
          </xdr:nvSpPr>
          <xdr:spPr>
            <a:xfrm>
              <a:off x="28296310" y="5524094"/>
              <a:ext cx="1461595" cy="38099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:r>
                <a:rPr lang="en-US" sz="140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√(</a:t>
              </a:r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(𝑝𝑐)</a:t>
              </a:r>
              <a:r>
                <a:rPr lang="en-US" sz="1400" b="0" i="0" baseline="3000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2</a:t>
              </a:r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+(𝑚</a:t>
              </a:r>
              <a:r>
                <a:rPr lang="en-US" sz="1400" b="0" i="0" baseline="-2500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0</a:t>
              </a:r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𝑐</a:t>
              </a:r>
              <a:r>
                <a:rPr lang="en-US" sz="1400" b="0" i="0" baseline="3000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2)2)</a:t>
              </a:r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4</xdr:col>
      <xdr:colOff>416718</xdr:colOff>
      <xdr:row>39</xdr:row>
      <xdr:rowOff>65485</xdr:rowOff>
    </xdr:from>
    <xdr:ext cx="641361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" name="TextBox 49">
              <a:extLst>
                <a:ext uri="{FF2B5EF4-FFF2-40B4-BE49-F238E27FC236}">
                  <a16:creationId xmlns:a16="http://schemas.microsoft.com/office/drawing/2014/main" id="{5B6D8897-6028-4955-BF3A-C85DA2278FF9}"/>
                </a:ext>
              </a:extLst>
            </xdr:cNvPr>
            <xdr:cNvSpPr txBox="1"/>
          </xdr:nvSpPr>
          <xdr:spPr>
            <a:xfrm>
              <a:off x="4345781" y="11054954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1" i="1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𝒍</m:t>
                        </m:r>
                        <m:r>
                          <a:rPr lang="en-US" sz="1400" b="1" i="1" baseline="-2500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𝑷</m:t>
                        </m:r>
                      </m:num>
                      <m:den>
                        <m:r>
                          <m:rPr>
                            <m:nor/>
                          </m:rPr>
                          <a:rPr lang="el-GR" sz="1400" i="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l-GR" sz="1400" i="0" baseline="-2500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λ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50" name="TextBox 49">
              <a:extLst>
                <a:ext uri="{FF2B5EF4-FFF2-40B4-BE49-F238E27FC236}">
                  <a16:creationId xmlns:a16="http://schemas.microsoft.com/office/drawing/2014/main" id="{5B6D8897-6028-4955-BF3A-C85DA2278FF9}"/>
                </a:ext>
              </a:extLst>
            </xdr:cNvPr>
            <xdr:cNvSpPr txBox="1"/>
          </xdr:nvSpPr>
          <xdr:spPr>
            <a:xfrm>
              <a:off x="4345781" y="11054954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1" i="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𝒍</a:t>
              </a:r>
              <a:r>
                <a:rPr lang="en-US" sz="1400" b="1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𝑷/</a:t>
              </a:r>
              <a:r>
                <a:rPr lang="el-GR" sz="1400" b="1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"</a:t>
              </a:r>
              <a:r>
                <a:rPr lang="el-GR" sz="1400" i="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β</a:t>
              </a:r>
              <a:r>
                <a:rPr lang="el-GR" sz="1400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λ" </a:t>
              </a:r>
              <a:endParaRPr lang="en-US" sz="140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369093</xdr:colOff>
      <xdr:row>39</xdr:row>
      <xdr:rowOff>65485</xdr:rowOff>
    </xdr:from>
    <xdr:ext cx="641361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4" name="TextBox 53">
              <a:extLst>
                <a:ext uri="{FF2B5EF4-FFF2-40B4-BE49-F238E27FC236}">
                  <a16:creationId xmlns:a16="http://schemas.microsoft.com/office/drawing/2014/main" id="{E206362A-415D-4618-A563-45CDC163BE1F}"/>
                </a:ext>
              </a:extLst>
            </xdr:cNvPr>
            <xdr:cNvSpPr txBox="1"/>
          </xdr:nvSpPr>
          <xdr:spPr>
            <a:xfrm>
              <a:off x="6798468" y="11054954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1" i="1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𝒕</m:t>
                        </m:r>
                        <m:r>
                          <a:rPr lang="en-US" sz="1400" b="1" i="1" baseline="-2500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𝑷</m:t>
                        </m:r>
                      </m:num>
                      <m:den>
                        <m:r>
                          <m:rPr>
                            <m:nor/>
                          </m:rPr>
                          <a:rPr lang="el-GR" sz="1400" i="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l-GR" sz="1400" i="0" baseline="-2500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λ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54" name="TextBox 53">
              <a:extLst>
                <a:ext uri="{FF2B5EF4-FFF2-40B4-BE49-F238E27FC236}">
                  <a16:creationId xmlns:a16="http://schemas.microsoft.com/office/drawing/2014/main" id="{E206362A-415D-4618-A563-45CDC163BE1F}"/>
                </a:ext>
              </a:extLst>
            </xdr:cNvPr>
            <xdr:cNvSpPr txBox="1"/>
          </xdr:nvSpPr>
          <xdr:spPr>
            <a:xfrm>
              <a:off x="6798468" y="11054954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1" i="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𝒕</a:t>
              </a:r>
              <a:r>
                <a:rPr lang="en-US" sz="1400" b="1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𝑷/</a:t>
              </a:r>
              <a:r>
                <a:rPr lang="el-GR" sz="1400" b="1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"</a:t>
              </a:r>
              <a:r>
                <a:rPr lang="el-GR" sz="1400" i="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β</a:t>
              </a:r>
              <a:r>
                <a:rPr lang="el-GR" sz="1400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λ" </a:t>
              </a:r>
              <a:endParaRPr lang="en-US" sz="140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8</xdr:col>
      <xdr:colOff>392905</xdr:colOff>
      <xdr:row>39</xdr:row>
      <xdr:rowOff>65485</xdr:rowOff>
    </xdr:from>
    <xdr:ext cx="547688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3" name="TextBox 62">
              <a:extLst>
                <a:ext uri="{FF2B5EF4-FFF2-40B4-BE49-F238E27FC236}">
                  <a16:creationId xmlns:a16="http://schemas.microsoft.com/office/drawing/2014/main" id="{935D7DB7-B970-4E82-A522-8C95A1027044}"/>
                </a:ext>
              </a:extLst>
            </xdr:cNvPr>
            <xdr:cNvSpPr txBox="1"/>
          </xdr:nvSpPr>
          <xdr:spPr>
            <a:xfrm>
              <a:off x="9548811" y="11054954"/>
              <a:ext cx="547688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b="0" i="1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1" i="1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𝒕</m:t>
                        </m:r>
                        <m:r>
                          <a:rPr lang="en-US" sz="1400" b="1" i="1" baseline="-2500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𝑷</m:t>
                        </m:r>
                      </m:num>
                      <m:den>
                        <m:r>
                          <m:rPr>
                            <m:nor/>
                          </m:rPr>
                          <a:rPr lang="el-GR" sz="1400" b="0" i="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l-GR" sz="1400" b="0" i="0" baseline="-2500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λ</m:t>
                        </m:r>
                      </m:den>
                    </m:f>
                  </m:oMath>
                </m:oMathPara>
              </a14:m>
              <a:endParaRPr lang="en-US" sz="1400" b="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63" name="TextBox 62">
              <a:extLst>
                <a:ext uri="{FF2B5EF4-FFF2-40B4-BE49-F238E27FC236}">
                  <a16:creationId xmlns:a16="http://schemas.microsoft.com/office/drawing/2014/main" id="{935D7DB7-B970-4E82-A522-8C95A1027044}"/>
                </a:ext>
              </a:extLst>
            </xdr:cNvPr>
            <xdr:cNvSpPr txBox="1"/>
          </xdr:nvSpPr>
          <xdr:spPr>
            <a:xfrm>
              <a:off x="9548811" y="11054954"/>
              <a:ext cx="547688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1" i="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𝒕</a:t>
              </a:r>
              <a:r>
                <a:rPr lang="en-US" sz="1400" b="1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𝑷</a:t>
              </a:r>
              <a:r>
                <a:rPr lang="en-US" sz="1400" b="0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/</a:t>
              </a:r>
              <a:r>
                <a:rPr lang="el-GR" sz="1400" b="0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"</a:t>
              </a:r>
              <a:r>
                <a:rPr lang="el-GR" sz="1400" b="0" i="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β</a:t>
              </a:r>
              <a:r>
                <a:rPr lang="el-GR" sz="1400" b="0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λ" </a:t>
              </a:r>
              <a:endParaRPr lang="en-US" sz="1400" b="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11</xdr:col>
      <xdr:colOff>426345</xdr:colOff>
      <xdr:row>41</xdr:row>
      <xdr:rowOff>59660</xdr:rowOff>
    </xdr:from>
    <xdr:ext cx="1349566" cy="62758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" name="TextBox 48">
              <a:extLst>
                <a:ext uri="{FF2B5EF4-FFF2-40B4-BE49-F238E27FC236}">
                  <a16:creationId xmlns:a16="http://schemas.microsoft.com/office/drawing/2014/main" id="{3AF8FE81-F2BC-419D-8CB6-362AC51EAEBB}"/>
                </a:ext>
              </a:extLst>
            </xdr:cNvPr>
            <xdr:cNvSpPr txBox="1"/>
          </xdr:nvSpPr>
          <xdr:spPr>
            <a:xfrm>
              <a:off x="13523220" y="12180223"/>
              <a:ext cx="1349566" cy="6275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kumimoji="0" lang="el-GR" sz="1600" b="1" i="1" u="none" strike="noStrike" kern="0" cap="none" spc="0" normalizeH="0" baseline="0" noProof="0">
                        <a:ln>
                          <a:noFill/>
                        </a:ln>
                        <a:solidFill>
                          <a:schemeClr val="bg1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𝜷</m:t>
                    </m:r>
                    <m:r>
                      <a:rPr kumimoji="0" lang="el-GR" sz="1600" b="1" i="1" u="none" strike="noStrike" kern="0" cap="none" spc="0" normalizeH="0" baseline="-25000" noProof="0">
                        <a:ln>
                          <a:noFill/>
                        </a:ln>
                        <a:solidFill>
                          <a:schemeClr val="bg1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𝝀</m:t>
                    </m:r>
                    <m:r>
                      <a:rPr kumimoji="0" lang="en-US" sz="1600" b="0" i="1" u="none" strike="noStrike" kern="0" cap="none" spc="0" normalizeH="0" baseline="0" noProof="0">
                        <a:ln>
                          <a:noFill/>
                        </a:ln>
                        <a:solidFill>
                          <a:schemeClr val="bg1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=</m:t>
                    </m:r>
                    <m:r>
                      <a:rPr lang="en-US" sz="1600" b="0" i="1">
                        <a:solidFill>
                          <a:schemeClr val="bg1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</m:t>
                    </m:r>
                    <m:f>
                      <m:fPr>
                        <m:ctrlPr>
                          <a:rPr lang="en-US" sz="1600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600" b="0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𝑙</m:t>
                        </m:r>
                        <m:r>
                          <a:rPr lang="en-US" sz="1600" b="0" i="1" baseline="-25000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𝑃</m:t>
                        </m:r>
                      </m:num>
                      <m:den>
                        <m:r>
                          <a:rPr kumimoji="0" lang="en-US" sz="1600" b="0" i="0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chemeClr val="bg1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</m:den>
                    </m:f>
                    <m:r>
                      <a:rPr lang="en-US" sz="1600" b="0" i="1">
                        <a:solidFill>
                          <a:schemeClr val="bg1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kumimoji="0" lang="en-US" sz="16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prstClr val="white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kumimoji="0" lang="en-US" sz="16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prstClr val="white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𝑚</m:t>
                        </m:r>
                        <m:r>
                          <a:rPr kumimoji="0" lang="en-US" sz="1600" b="0" i="1" u="none" strike="noStrike" kern="0" cap="none" spc="0" normalizeH="0" baseline="-25000" noProof="0">
                            <a:ln>
                              <a:noFill/>
                            </a:ln>
                            <a:solidFill>
                              <a:prstClr val="white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 </m:t>
                        </m:r>
                      </m:num>
                      <m:den>
                        <m:r>
                          <a:rPr kumimoji="0" lang="en-US" sz="16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prstClr val="white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𝑚</m:t>
                        </m:r>
                        <m:r>
                          <a:rPr kumimoji="0" lang="en-US" sz="1600" b="0" i="1" u="none" strike="noStrike" kern="0" cap="none" spc="0" normalizeH="0" baseline="-25000" noProof="0">
                            <a:ln>
                              <a:noFill/>
                            </a:ln>
                            <a:solidFill>
                              <a:prstClr val="white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𝑃</m:t>
                        </m:r>
                      </m:den>
                    </m:f>
                  </m:oMath>
                </m:oMathPara>
              </a14:m>
              <a:endParaRPr lang="en-US" sz="1600">
                <a:solidFill>
                  <a:schemeClr val="bg1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49" name="TextBox 48">
              <a:extLst>
                <a:ext uri="{FF2B5EF4-FFF2-40B4-BE49-F238E27FC236}">
                  <a16:creationId xmlns:a16="http://schemas.microsoft.com/office/drawing/2014/main" id="{3AF8FE81-F2BC-419D-8CB6-362AC51EAEBB}"/>
                </a:ext>
              </a:extLst>
            </xdr:cNvPr>
            <xdr:cNvSpPr txBox="1"/>
          </xdr:nvSpPr>
          <xdr:spPr>
            <a:xfrm>
              <a:off x="13523220" y="12180223"/>
              <a:ext cx="1349566" cy="6275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kumimoji="0" lang="el-GR" sz="1600" b="1" i="0" u="none" strike="noStrike" kern="0" cap="none" spc="0" normalizeH="0" baseline="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𝜷</a:t>
              </a:r>
              <a:r>
                <a:rPr kumimoji="0" lang="el-GR" sz="1600" b="1" i="0" u="none" strike="noStrike" kern="0" cap="none" spc="0" normalizeH="0" baseline="-2500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𝝀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=</a:t>
              </a:r>
              <a:r>
                <a:rPr lang="en-US" sz="1600" b="0" i="0">
                  <a:solidFill>
                    <a:schemeClr val="bg1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 𝑙</a:t>
              </a:r>
              <a:r>
                <a:rPr lang="en-US" sz="1600" b="0" i="0" baseline="-25000">
                  <a:solidFill>
                    <a:schemeClr val="bg1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𝑃/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schemeClr val="bg1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ƛ</a:t>
              </a:r>
              <a:r>
                <a:rPr lang="en-US" sz="1600" b="0" i="0">
                  <a:solidFill>
                    <a:schemeClr val="bg1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=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(𝑚</a:t>
              </a:r>
              <a:r>
                <a:rPr kumimoji="0" lang="en-US" sz="1600" b="0" i="0" u="none" strike="noStrike" kern="0" cap="none" spc="0" normalizeH="0" baseline="-25000" noProof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</a:t>
              </a:r>
              <a:r>
                <a:rPr kumimoji="0" lang="en-US" sz="1600" b="0" i="0" u="none" strike="noStrike" kern="0" cap="none" spc="0" normalizeH="0" baseline="0" noProof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)/𝑚</a:t>
              </a:r>
              <a:r>
                <a:rPr kumimoji="0" lang="en-US" sz="1600" b="0" i="0" u="none" strike="noStrike" kern="0" cap="none" spc="0" normalizeH="0" baseline="-25000" noProof="0">
                  <a:ln>
                    <a:noFill/>
                  </a:ln>
                  <a:solidFill>
                    <a:prstClr val="white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𝑃</a:t>
              </a:r>
              <a:endParaRPr lang="en-US" sz="1600">
                <a:solidFill>
                  <a:schemeClr val="bg1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twoCellAnchor>
    <xdr:from>
      <xdr:col>11</xdr:col>
      <xdr:colOff>0</xdr:colOff>
      <xdr:row>39</xdr:row>
      <xdr:rowOff>23817</xdr:rowOff>
    </xdr:from>
    <xdr:to>
      <xdr:col>12</xdr:col>
      <xdr:colOff>1214438</xdr:colOff>
      <xdr:row>39</xdr:row>
      <xdr:rowOff>464349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601F21B-B5B2-44AB-AA67-C6039FD479D7}"/>
            </a:ext>
          </a:extLst>
        </xdr:cNvPr>
        <xdr:cNvSpPr txBox="1"/>
      </xdr:nvSpPr>
      <xdr:spPr>
        <a:xfrm>
          <a:off x="13442156" y="11013286"/>
          <a:ext cx="2416970" cy="440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800" b="1">
              <a:solidFill>
                <a:schemeClr val="bg1"/>
              </a:solidFill>
            </a:rPr>
            <a:t>Operators</a:t>
          </a:r>
        </a:p>
      </xdr:txBody>
    </xdr:sp>
    <xdr:clientData/>
  </xdr:twoCellAnchor>
  <xdr:twoCellAnchor>
    <xdr:from>
      <xdr:col>11</xdr:col>
      <xdr:colOff>11905</xdr:colOff>
      <xdr:row>49</xdr:row>
      <xdr:rowOff>21428</xdr:rowOff>
    </xdr:from>
    <xdr:to>
      <xdr:col>13</xdr:col>
      <xdr:colOff>11905</xdr:colOff>
      <xdr:row>50</xdr:row>
      <xdr:rowOff>247647</xdr:rowOff>
    </xdr:to>
    <xdr:sp macro="" textlink="">
      <xdr:nvSpPr>
        <xdr:cNvPr id="59" name="TextBox 58">
          <a:extLst>
            <a:ext uri="{FF2B5EF4-FFF2-40B4-BE49-F238E27FC236}">
              <a16:creationId xmlns:a16="http://schemas.microsoft.com/office/drawing/2014/main" id="{10D6A8B0-5A86-452B-9D39-84DCAA8BAA12}"/>
            </a:ext>
          </a:extLst>
        </xdr:cNvPr>
        <xdr:cNvSpPr txBox="1"/>
      </xdr:nvSpPr>
      <xdr:spPr>
        <a:xfrm>
          <a:off x="13454061" y="14082709"/>
          <a:ext cx="2440782" cy="440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800" b="1">
              <a:solidFill>
                <a:schemeClr val="bg1"/>
              </a:solidFill>
            </a:rPr>
            <a:t>Operators</a:t>
          </a:r>
        </a:p>
      </xdr:txBody>
    </xdr:sp>
    <xdr:clientData/>
  </xdr:twoCellAnchor>
  <xdr:oneCellAnchor>
    <xdr:from>
      <xdr:col>0</xdr:col>
      <xdr:colOff>297656</xdr:colOff>
      <xdr:row>1</xdr:row>
      <xdr:rowOff>285751</xdr:rowOff>
    </xdr:from>
    <xdr:ext cx="1535907" cy="42157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0" name="TextBox 59">
              <a:extLst>
                <a:ext uri="{FF2B5EF4-FFF2-40B4-BE49-F238E27FC236}">
                  <a16:creationId xmlns:a16="http://schemas.microsoft.com/office/drawing/2014/main" id="{E9294CB6-5988-4629-B698-EA66A5BBE8C7}"/>
                </a:ext>
              </a:extLst>
            </xdr:cNvPr>
            <xdr:cNvSpPr txBox="1"/>
          </xdr:nvSpPr>
          <xdr:spPr>
            <a:xfrm>
              <a:off x="297656" y="523876"/>
              <a:ext cx="1535907" cy="421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800" i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Cambria Math" panose="02040503050406030204" pitchFamily="18" charset="0"/>
                      </a:rPr>
                      <m:t>ℏ</m:t>
                    </m:r>
                    <m:r>
                      <a:rPr lang="en-US" sz="1800" b="0" i="1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Cambria Math" panose="02040503050406030204" pitchFamily="18" charset="0"/>
                      </a:rPr>
                      <m:t>=</m:t>
                    </m:r>
                    <m:r>
                      <a:rPr lang="en-US" sz="1800" b="0" i="1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Cambria Math" panose="02040503050406030204" pitchFamily="18" charset="0"/>
                      </a:rPr>
                      <m:t>𝑙</m:t>
                    </m:r>
                    <m:r>
                      <m:rPr>
                        <m:sty m:val="p"/>
                      </m:rPr>
                      <a:rPr lang="en-US" sz="1800" b="0" i="0" baseline="-2500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Cambria Math" panose="02040503050406030204" pitchFamily="18" charset="0"/>
                      </a:rPr>
                      <m:t>P</m:t>
                    </m:r>
                    <m:r>
                      <a:rPr lang="en-US" sz="1800" b="0" i="1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Cambria Math" panose="02040503050406030204" pitchFamily="18" charset="0"/>
                      </a:rPr>
                      <m:t> </m:t>
                    </m:r>
                    <m:r>
                      <a:rPr lang="en-US" sz="1800" b="0" i="1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Cambria Math" panose="02040503050406030204" pitchFamily="18" charset="0"/>
                      </a:rPr>
                      <m:t>𝑚</m:t>
                    </m:r>
                    <m:r>
                      <m:rPr>
                        <m:sty m:val="p"/>
                      </m:rPr>
                      <a:rPr lang="en-US" sz="1800" b="0" i="0" baseline="-2500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Cambria Math" panose="02040503050406030204" pitchFamily="18" charset="0"/>
                      </a:rPr>
                      <m:t>P</m:t>
                    </m:r>
                    <m:r>
                      <a:rPr lang="en-US" sz="1800" b="0" i="1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Cambria Math" panose="02040503050406030204" pitchFamily="18" charset="0"/>
                      </a:rPr>
                      <m:t> </m:t>
                    </m:r>
                    <m:r>
                      <a:rPr lang="en-US" sz="1800" b="0" i="1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Cambria Math" panose="02040503050406030204" pitchFamily="18" charset="0"/>
                      </a:rPr>
                      <m:t>𝑐</m:t>
                    </m:r>
                  </m:oMath>
                </m:oMathPara>
              </a14:m>
              <a:endParaRPr lang="en-US" sz="1800">
                <a:solidFill>
                  <a:schemeClr val="tx1">
                    <a:lumMod val="75000"/>
                    <a:lumOff val="25000"/>
                  </a:schemeClr>
                </a:solidFill>
              </a:endParaRPr>
            </a:p>
          </xdr:txBody>
        </xdr:sp>
      </mc:Choice>
      <mc:Fallback xmlns="">
        <xdr:sp macro="" textlink="">
          <xdr:nvSpPr>
            <xdr:cNvPr id="60" name="TextBox 59">
              <a:extLst>
                <a:ext uri="{FF2B5EF4-FFF2-40B4-BE49-F238E27FC236}">
                  <a16:creationId xmlns:a16="http://schemas.microsoft.com/office/drawing/2014/main" id="{E9294CB6-5988-4629-B698-EA66A5BBE8C7}"/>
                </a:ext>
              </a:extLst>
            </xdr:cNvPr>
            <xdr:cNvSpPr txBox="1"/>
          </xdr:nvSpPr>
          <xdr:spPr>
            <a:xfrm>
              <a:off x="297656" y="523876"/>
              <a:ext cx="1535907" cy="421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/>
              <a:r>
                <a:rPr lang="en-US" sz="1800" i="0">
                  <a:solidFill>
                    <a:schemeClr val="tx1">
                      <a:lumMod val="75000"/>
                      <a:lumOff val="25000"/>
                    </a:schemeClr>
                  </a:solidFill>
                  <a:latin typeface="Cambria Math" panose="02040503050406030204" pitchFamily="18" charset="0"/>
                </a:rPr>
                <a:t>ℏ</a:t>
              </a:r>
              <a:r>
                <a:rPr lang="en-US" sz="1800" b="0" i="0">
                  <a:solidFill>
                    <a:schemeClr val="tx1">
                      <a:lumMod val="75000"/>
                      <a:lumOff val="25000"/>
                    </a:schemeClr>
                  </a:solidFill>
                  <a:latin typeface="Cambria Math" panose="02040503050406030204" pitchFamily="18" charset="0"/>
                </a:rPr>
                <a:t>=𝑙</a:t>
              </a:r>
              <a:r>
                <a:rPr lang="en-US" sz="1800" b="0" i="0" baseline="-25000">
                  <a:solidFill>
                    <a:schemeClr val="tx1">
                      <a:lumMod val="75000"/>
                      <a:lumOff val="25000"/>
                    </a:schemeClr>
                  </a:solidFill>
                  <a:latin typeface="Cambria Math" panose="02040503050406030204" pitchFamily="18" charset="0"/>
                </a:rPr>
                <a:t>P</a:t>
              </a:r>
              <a:r>
                <a:rPr lang="en-US" sz="1800" b="0" i="0">
                  <a:solidFill>
                    <a:schemeClr val="tx1">
                      <a:lumMod val="75000"/>
                      <a:lumOff val="25000"/>
                    </a:schemeClr>
                  </a:solidFill>
                  <a:latin typeface="Cambria Math" panose="02040503050406030204" pitchFamily="18" charset="0"/>
                </a:rPr>
                <a:t> 𝑚</a:t>
              </a:r>
              <a:r>
                <a:rPr lang="en-US" sz="1800" b="0" i="0" baseline="-25000">
                  <a:solidFill>
                    <a:schemeClr val="tx1">
                      <a:lumMod val="75000"/>
                      <a:lumOff val="25000"/>
                    </a:schemeClr>
                  </a:solidFill>
                  <a:latin typeface="Cambria Math" panose="02040503050406030204" pitchFamily="18" charset="0"/>
                </a:rPr>
                <a:t>P</a:t>
              </a:r>
              <a:r>
                <a:rPr lang="en-US" sz="1800" b="0" i="0">
                  <a:solidFill>
                    <a:schemeClr val="tx1">
                      <a:lumMod val="75000"/>
                      <a:lumOff val="25000"/>
                    </a:schemeClr>
                  </a:solidFill>
                  <a:latin typeface="Cambria Math" panose="02040503050406030204" pitchFamily="18" charset="0"/>
                </a:rPr>
                <a:t> 𝑐</a:t>
              </a:r>
              <a:endParaRPr lang="en-US" sz="1800">
                <a:solidFill>
                  <a:schemeClr val="tx1">
                    <a:lumMod val="75000"/>
                    <a:lumOff val="25000"/>
                  </a:schemeClr>
                </a:solidFill>
              </a:endParaRPr>
            </a:p>
          </xdr:txBody>
        </xdr:sp>
      </mc:Fallback>
    </mc:AlternateContent>
    <xdr:clientData/>
  </xdr:oneCellAnchor>
  <xdr:oneCellAnchor>
    <xdr:from>
      <xdr:col>21</xdr:col>
      <xdr:colOff>452437</xdr:colOff>
      <xdr:row>9</xdr:row>
      <xdr:rowOff>49431</xdr:rowOff>
    </xdr:from>
    <xdr:ext cx="511969" cy="56057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7" name="TextBox 66">
              <a:extLst>
                <a:ext uri="{FF2B5EF4-FFF2-40B4-BE49-F238E27FC236}">
                  <a16:creationId xmlns:a16="http://schemas.microsoft.com/office/drawing/2014/main" id="{8CF9BA0C-2A8C-4096-BE3A-103AC6001362}"/>
                </a:ext>
              </a:extLst>
            </xdr:cNvPr>
            <xdr:cNvSpPr txBox="1"/>
          </xdr:nvSpPr>
          <xdr:spPr>
            <a:xfrm>
              <a:off x="26098500" y="2787869"/>
              <a:ext cx="511969" cy="56057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kumimoji="0" lang="en-US" sz="1400" b="0" i="0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ℏ</m:t>
                        </m:r>
                      </m:num>
                      <m:den>
                        <m: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67" name="TextBox 66">
              <a:extLst>
                <a:ext uri="{FF2B5EF4-FFF2-40B4-BE49-F238E27FC236}">
                  <a16:creationId xmlns:a16="http://schemas.microsoft.com/office/drawing/2014/main" id="{8CF9BA0C-2A8C-4096-BE3A-103AC6001362}"/>
                </a:ext>
              </a:extLst>
            </xdr:cNvPr>
            <xdr:cNvSpPr txBox="1"/>
          </xdr:nvSpPr>
          <xdr:spPr>
            <a:xfrm>
              <a:off x="26098500" y="2787869"/>
              <a:ext cx="511969" cy="56057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0A708D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ℏ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0A708D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/ƛ</a:t>
              </a:r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22</xdr:col>
      <xdr:colOff>366712</xdr:colOff>
      <xdr:row>9</xdr:row>
      <xdr:rowOff>49431</xdr:rowOff>
    </xdr:from>
    <xdr:ext cx="511969" cy="56057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9" name="TextBox 68">
              <a:extLst>
                <a:ext uri="{FF2B5EF4-FFF2-40B4-BE49-F238E27FC236}">
                  <a16:creationId xmlns:a16="http://schemas.microsoft.com/office/drawing/2014/main" id="{478BB9E4-160B-4E49-B0EC-F0931E5983A3}"/>
                </a:ext>
              </a:extLst>
            </xdr:cNvPr>
            <xdr:cNvSpPr txBox="1"/>
          </xdr:nvSpPr>
          <xdr:spPr>
            <a:xfrm>
              <a:off x="27346275" y="2787869"/>
              <a:ext cx="511969" cy="56057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kumimoji="0" lang="en-US" sz="1400" b="0" i="0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ℏ</m:t>
                        </m:r>
                        <m:r>
                          <m:rPr>
                            <m:sty m:val="p"/>
                          </m:rPr>
                          <a:rPr kumimoji="0" lang="en-US" sz="1400" b="0" i="0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c</m:t>
                        </m:r>
                      </m:num>
                      <m:den>
                        <m: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69" name="TextBox 68">
              <a:extLst>
                <a:ext uri="{FF2B5EF4-FFF2-40B4-BE49-F238E27FC236}">
                  <a16:creationId xmlns:a16="http://schemas.microsoft.com/office/drawing/2014/main" id="{478BB9E4-160B-4E49-B0EC-F0931E5983A3}"/>
                </a:ext>
              </a:extLst>
            </xdr:cNvPr>
            <xdr:cNvSpPr txBox="1"/>
          </xdr:nvSpPr>
          <xdr:spPr>
            <a:xfrm>
              <a:off x="27346275" y="2787869"/>
              <a:ext cx="511969" cy="56057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0A708D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ℏc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0A708D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/ƛ</a:t>
              </a:r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19</xdr:col>
      <xdr:colOff>297654</xdr:colOff>
      <xdr:row>19</xdr:row>
      <xdr:rowOff>47626</xdr:rowOff>
    </xdr:from>
    <xdr:ext cx="773906" cy="52942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8" name="TextBox 57">
              <a:extLst>
                <a:ext uri="{FF2B5EF4-FFF2-40B4-BE49-F238E27FC236}">
                  <a16:creationId xmlns:a16="http://schemas.microsoft.com/office/drawing/2014/main" id="{892324D4-51BE-4E17-A4A9-EEE5A380B8AB}"/>
                </a:ext>
              </a:extLst>
            </xdr:cNvPr>
            <xdr:cNvSpPr txBox="1"/>
          </xdr:nvSpPr>
          <xdr:spPr>
            <a:xfrm>
              <a:off x="23467217" y="5441157"/>
              <a:ext cx="773906" cy="52942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𝑡</m:t>
                        </m:r>
                        <m: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𝑃</m:t>
                        </m:r>
                        <m: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num>
                      <m:den>
                        <m:r>
                          <m:rPr>
                            <m:nor/>
                          </m:rPr>
                          <a:rPr kumimoji="0" lang="en-US" sz="1400" b="0" i="0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2</m:t>
                        </m:r>
                        <m:r>
                          <m:rPr>
                            <m:nor/>
                          </m:rP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T</m:t>
                        </m:r>
                        <m:r>
                          <m:rPr>
                            <m:nor/>
                          </m:rPr>
                          <a:rPr lang="el-GR" sz="14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den>
                    </m:f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𝐸</m:t>
                    </m:r>
                    <m:r>
                      <a:rPr lang="en-US" sz="1400" b="0" i="1" baseline="-25000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𝑃</m:t>
                    </m:r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58" name="TextBox 57">
              <a:extLst>
                <a:ext uri="{FF2B5EF4-FFF2-40B4-BE49-F238E27FC236}">
                  <a16:creationId xmlns:a16="http://schemas.microsoft.com/office/drawing/2014/main" id="{892324D4-51BE-4E17-A4A9-EEE5A380B8AB}"/>
                </a:ext>
              </a:extLst>
            </xdr:cNvPr>
            <xdr:cNvSpPr txBox="1"/>
          </xdr:nvSpPr>
          <xdr:spPr>
            <a:xfrm>
              <a:off x="23467217" y="5441157"/>
              <a:ext cx="773906" cy="52942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(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𝑡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 )/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"2T</a:t>
              </a:r>
              <a:r>
                <a:rPr lang="el-GR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" 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𝐸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19</xdr:col>
      <xdr:colOff>330992</xdr:colOff>
      <xdr:row>9</xdr:row>
      <xdr:rowOff>26107</xdr:rowOff>
    </xdr:from>
    <xdr:ext cx="776287" cy="60721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4" name="TextBox 63">
              <a:extLst>
                <a:ext uri="{FF2B5EF4-FFF2-40B4-BE49-F238E27FC236}">
                  <a16:creationId xmlns:a16="http://schemas.microsoft.com/office/drawing/2014/main" id="{88FC2201-0482-4207-936C-0B1FFE4204CF}"/>
                </a:ext>
              </a:extLst>
            </xdr:cNvPr>
            <xdr:cNvSpPr txBox="1"/>
          </xdr:nvSpPr>
          <xdr:spPr>
            <a:xfrm>
              <a:off x="23500555" y="2764545"/>
              <a:ext cx="776287" cy="60721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𝑡</m:t>
                        </m:r>
                        <m: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𝑃</m:t>
                        </m:r>
                        <m: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num>
                      <m:den>
                        <m:r>
                          <m:rPr>
                            <m:nor/>
                          </m:rP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T</m:t>
                        </m:r>
                        <m:r>
                          <m:rPr>
                            <m:nor/>
                          </m:rPr>
                          <a:rPr lang="el-GR" sz="14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den>
                    </m:f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𝐸</m:t>
                    </m:r>
                    <m:r>
                      <a:rPr lang="en-US" sz="1400" b="0" i="1" baseline="-25000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𝑃</m:t>
                    </m:r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64" name="TextBox 63">
              <a:extLst>
                <a:ext uri="{FF2B5EF4-FFF2-40B4-BE49-F238E27FC236}">
                  <a16:creationId xmlns:a16="http://schemas.microsoft.com/office/drawing/2014/main" id="{88FC2201-0482-4207-936C-0B1FFE4204CF}"/>
                </a:ext>
              </a:extLst>
            </xdr:cNvPr>
            <xdr:cNvSpPr txBox="1"/>
          </xdr:nvSpPr>
          <xdr:spPr>
            <a:xfrm>
              <a:off x="23500555" y="2764545"/>
              <a:ext cx="776287" cy="60721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(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𝑡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 )/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"T</a:t>
              </a:r>
              <a:r>
                <a:rPr lang="el-GR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" 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𝐸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20</xdr:col>
      <xdr:colOff>369092</xdr:colOff>
      <xdr:row>9</xdr:row>
      <xdr:rowOff>49431</xdr:rowOff>
    </xdr:from>
    <xdr:ext cx="511969" cy="56057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4" name="TextBox 43">
              <a:extLst>
                <a:ext uri="{FF2B5EF4-FFF2-40B4-BE49-F238E27FC236}">
                  <a16:creationId xmlns:a16="http://schemas.microsoft.com/office/drawing/2014/main" id="{A85C264D-1E1B-4E75-8F3E-CAA010FD2A9A}"/>
                </a:ext>
              </a:extLst>
            </xdr:cNvPr>
            <xdr:cNvSpPr txBox="1"/>
          </xdr:nvSpPr>
          <xdr:spPr>
            <a:xfrm>
              <a:off x="24848342" y="2787869"/>
              <a:ext cx="511969" cy="56057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kumimoji="0" lang="en-US" sz="1400" b="0" i="0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ℏ</m:t>
                        </m:r>
                        <m:r>
                          <m:rPr>
                            <m:sty m:val="p"/>
                          </m:rPr>
                          <a:rPr kumimoji="0" lang="en-US" sz="1400" b="0" i="0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c</m:t>
                        </m:r>
                      </m:num>
                      <m:den>
                        <m: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𝐸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44" name="TextBox 43">
              <a:extLst>
                <a:ext uri="{FF2B5EF4-FFF2-40B4-BE49-F238E27FC236}">
                  <a16:creationId xmlns:a16="http://schemas.microsoft.com/office/drawing/2014/main" id="{A85C264D-1E1B-4E75-8F3E-CAA010FD2A9A}"/>
                </a:ext>
              </a:extLst>
            </xdr:cNvPr>
            <xdr:cNvSpPr txBox="1"/>
          </xdr:nvSpPr>
          <xdr:spPr>
            <a:xfrm>
              <a:off x="24848342" y="2787869"/>
              <a:ext cx="511969" cy="56057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0A708D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ℏc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0A708D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/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0A708D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𝐸</a:t>
              </a:r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20</xdr:col>
      <xdr:colOff>357187</xdr:colOff>
      <xdr:row>19</xdr:row>
      <xdr:rowOff>40777</xdr:rowOff>
    </xdr:from>
    <xdr:ext cx="511969" cy="56057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8" name="TextBox 67">
              <a:extLst>
                <a:ext uri="{FF2B5EF4-FFF2-40B4-BE49-F238E27FC236}">
                  <a16:creationId xmlns:a16="http://schemas.microsoft.com/office/drawing/2014/main" id="{9707474C-A680-4975-9127-A6FD1000094F}"/>
                </a:ext>
              </a:extLst>
            </xdr:cNvPr>
            <xdr:cNvSpPr txBox="1"/>
          </xdr:nvSpPr>
          <xdr:spPr>
            <a:xfrm>
              <a:off x="24836437" y="5434308"/>
              <a:ext cx="511969" cy="56057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kumimoji="0" lang="en-US" sz="1400" b="0" i="0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ℏ</m:t>
                        </m:r>
                      </m:num>
                      <m:den>
                        <m: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𝑚𝑣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68" name="TextBox 67">
              <a:extLst>
                <a:ext uri="{FF2B5EF4-FFF2-40B4-BE49-F238E27FC236}">
                  <a16:creationId xmlns:a16="http://schemas.microsoft.com/office/drawing/2014/main" id="{9707474C-A680-4975-9127-A6FD1000094F}"/>
                </a:ext>
              </a:extLst>
            </xdr:cNvPr>
            <xdr:cNvSpPr txBox="1"/>
          </xdr:nvSpPr>
          <xdr:spPr>
            <a:xfrm>
              <a:off x="24836437" y="5434308"/>
              <a:ext cx="511969" cy="56057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0A708D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ℏ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0A708D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/𝑚𝑣</a:t>
              </a:r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17</xdr:col>
      <xdr:colOff>307182</xdr:colOff>
      <xdr:row>9</xdr:row>
      <xdr:rowOff>85150</xdr:rowOff>
    </xdr:from>
    <xdr:ext cx="641361" cy="48913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0" name="TextBox 69">
              <a:extLst>
                <a:ext uri="{FF2B5EF4-FFF2-40B4-BE49-F238E27FC236}">
                  <a16:creationId xmlns:a16="http://schemas.microsoft.com/office/drawing/2014/main" id="{CB997AEC-E362-41DF-A529-B09A6A4620E2}"/>
                </a:ext>
              </a:extLst>
            </xdr:cNvPr>
            <xdr:cNvSpPr txBox="1"/>
          </xdr:nvSpPr>
          <xdr:spPr>
            <a:xfrm>
              <a:off x="21035963" y="2823588"/>
              <a:ext cx="641361" cy="4891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𝑝</m:t>
                        </m:r>
                      </m:num>
                      <m:den>
                        <m:r>
                          <m:rPr>
                            <m:nor/>
                          </m:rPr>
                          <a:rPr lang="en-US" sz="1400" b="0" i="1" u="none" strike="noStrike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T</m:t>
                        </m:r>
                        <m:r>
                          <m:rPr>
                            <m:nor/>
                          </m:rPr>
                          <a:rPr lang="el-GR" sz="14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70" name="TextBox 69">
              <a:extLst>
                <a:ext uri="{FF2B5EF4-FFF2-40B4-BE49-F238E27FC236}">
                  <a16:creationId xmlns:a16="http://schemas.microsoft.com/office/drawing/2014/main" id="{CB997AEC-E362-41DF-A529-B09A6A4620E2}"/>
                </a:ext>
              </a:extLst>
            </xdr:cNvPr>
            <xdr:cNvSpPr txBox="1"/>
          </xdr:nvSpPr>
          <xdr:spPr>
            <a:xfrm>
              <a:off x="21035963" y="2823588"/>
              <a:ext cx="641361" cy="4891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𝑝/</a:t>
              </a:r>
              <a:r>
                <a:rPr lang="en-US" sz="1400" b="0" i="0" u="none" strike="noStrike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"T</a:t>
              </a:r>
              <a:r>
                <a:rPr lang="el-GR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" 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330994</xdr:colOff>
      <xdr:row>9</xdr:row>
      <xdr:rowOff>63218</xdr:rowOff>
    </xdr:from>
    <xdr:ext cx="586677" cy="53299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1" name="TextBox 70">
              <a:extLst>
                <a:ext uri="{FF2B5EF4-FFF2-40B4-BE49-F238E27FC236}">
                  <a16:creationId xmlns:a16="http://schemas.microsoft.com/office/drawing/2014/main" id="{35AA7632-A64D-46AE-9649-408444A5EE35}"/>
                </a:ext>
              </a:extLst>
            </xdr:cNvPr>
            <xdr:cNvSpPr txBox="1"/>
          </xdr:nvSpPr>
          <xdr:spPr>
            <a:xfrm>
              <a:off x="22309932" y="2801656"/>
              <a:ext cx="586677" cy="53299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𝐸</m:t>
                        </m:r>
                      </m:num>
                      <m:den>
                        <m:r>
                          <a:rPr lang="en-US" sz="140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ƛ</m:t>
                        </m:r>
                      </m:den>
                    </m:f>
                  </m:oMath>
                </m:oMathPara>
              </a14:m>
              <a:endParaRPr lang="en-US" sz="1400" i="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71" name="TextBox 70">
              <a:extLst>
                <a:ext uri="{FF2B5EF4-FFF2-40B4-BE49-F238E27FC236}">
                  <a16:creationId xmlns:a16="http://schemas.microsoft.com/office/drawing/2014/main" id="{35AA7632-A64D-46AE-9649-408444A5EE35}"/>
                </a:ext>
              </a:extLst>
            </xdr:cNvPr>
            <xdr:cNvSpPr txBox="1"/>
          </xdr:nvSpPr>
          <xdr:spPr>
            <a:xfrm>
              <a:off x="22309932" y="2801656"/>
              <a:ext cx="586677" cy="53299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𝐸/</a:t>
              </a:r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ƛ</a:t>
              </a:r>
            </a:p>
          </xdr:txBody>
        </xdr:sp>
      </mc:Fallback>
    </mc:AlternateContent>
    <xdr:clientData/>
  </xdr:oneCellAnchor>
  <xdr:oneCellAnchor>
    <xdr:from>
      <xdr:col>8</xdr:col>
      <xdr:colOff>1357312</xdr:colOff>
      <xdr:row>19</xdr:row>
      <xdr:rowOff>56479</xdr:rowOff>
    </xdr:from>
    <xdr:ext cx="871547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" name="TextBox 47">
              <a:extLst>
                <a:ext uri="{FF2B5EF4-FFF2-40B4-BE49-F238E27FC236}">
                  <a16:creationId xmlns:a16="http://schemas.microsoft.com/office/drawing/2014/main" id="{CD951F24-0E85-43A9-A27A-0F2ACC3F03CF}"/>
                </a:ext>
              </a:extLst>
            </xdr:cNvPr>
            <xdr:cNvSpPr txBox="1"/>
          </xdr:nvSpPr>
          <xdr:spPr>
            <a:xfrm>
              <a:off x="10513218" y="5450010"/>
              <a:ext cx="871547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 </m:t>
                    </m:r>
                    <m:f>
                      <m:fPr>
                        <m:ctrlPr>
                          <a:rPr lang="en-US" sz="1400" i="1">
                            <a:solidFill>
                              <a:srgbClr val="C6591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r>
                          <a:rPr lang="en-US" sz="1400" b="0" i="1" baseline="0">
                            <a:solidFill>
                              <a:srgbClr val="C6591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1</m:t>
                        </m:r>
                      </m:num>
                      <m:den>
                        <m:r>
                          <a:rPr lang="en-US" sz="1400" b="0" i="1">
                            <a:solidFill>
                              <a:srgbClr val="C6591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2</m:t>
                        </m:r>
                      </m:den>
                    </m:f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i="1" baseline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</m:num>
                      <m:den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𝑇</m:t>
                        </m:r>
                        <m:r>
                          <m:rPr>
                            <m:nor/>
                          </m:rPr>
                          <a:rPr lang="el-GR" sz="1400" b="0" i="0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+mn-lt"/>
                            <a:ea typeface="+mn-ea"/>
                            <a:cs typeface="+mn-cs"/>
                          </a:rPr>
                          <m:t>λ</m:t>
                        </m:r>
                      </m:den>
                    </m:f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r>
                          <a:rPr lang="en-US" sz="1400" i="1" baseline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ƛ</m:t>
                        </m:r>
                      </m:num>
                      <m:den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𝑇</m:t>
                        </m:r>
                      </m:den>
                    </m:f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𝑚</m:t>
                    </m:r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,</m:t>
                    </m:r>
                  </m:oMath>
                </m:oMathPara>
              </a14:m>
              <a:endParaRPr lang="en-US" sz="1400" i="0" baseline="-250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48" name="TextBox 47">
              <a:extLst>
                <a:ext uri="{FF2B5EF4-FFF2-40B4-BE49-F238E27FC236}">
                  <a16:creationId xmlns:a16="http://schemas.microsoft.com/office/drawing/2014/main" id="{CD951F24-0E85-43A9-A27A-0F2ACC3F03CF}"/>
                </a:ext>
              </a:extLst>
            </xdr:cNvPr>
            <xdr:cNvSpPr txBox="1"/>
          </xdr:nvSpPr>
          <xdr:spPr>
            <a:xfrm>
              <a:off x="10513218" y="5450010"/>
              <a:ext cx="871547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 </a:t>
              </a:r>
              <a:r>
                <a:rPr lang="en-US" sz="1400" b="0" i="0" baseline="0">
                  <a:solidFill>
                    <a:srgbClr val="C6591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1</a:t>
              </a:r>
              <a:r>
                <a:rPr lang="en-US" sz="1400" b="0" i="0" baseline="0">
                  <a:solidFill>
                    <a:srgbClr val="C65911"/>
                  </a:solidFill>
                  <a:effectLst/>
                  <a:latin typeface="+mn-lt"/>
                  <a:ea typeface="+mn-ea"/>
                  <a:cs typeface="+mn-cs"/>
                </a:rPr>
                <a:t>/</a:t>
              </a:r>
              <a:r>
                <a:rPr lang="en-US" sz="1400" b="0" i="0">
                  <a:solidFill>
                    <a:srgbClr val="C6591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2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</a:t>
              </a:r>
              <a:r>
                <a:rPr lang="en-US" sz="1400" i="0" baseline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ƛ/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𝑇</a:t>
              </a:r>
              <a:r>
                <a:rPr lang="el-GR" sz="1400" b="0" i="0" baseline="-25000">
                  <a:solidFill>
                    <a:schemeClr val="accent2">
                      <a:lumMod val="75000"/>
                    </a:schemeClr>
                  </a:solidFill>
                  <a:effectLst/>
                  <a:latin typeface="+mn-lt"/>
                  <a:ea typeface="+mn-ea"/>
                  <a:cs typeface="+mn-cs"/>
                </a:rPr>
                <a:t>"λ</a:t>
              </a:r>
              <a:r>
                <a:rPr lang="el-GR" sz="1400" b="0" i="0" baseline="-2500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 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</a:t>
              </a:r>
              <a:r>
                <a:rPr lang="en-US" sz="1400" i="0" baseline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ƛ/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𝑇 𝑚,</a:t>
              </a:r>
              <a:endParaRPr lang="en-US" sz="1400" i="0" baseline="-250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9</xdr:col>
      <xdr:colOff>714376</xdr:colOff>
      <xdr:row>19</xdr:row>
      <xdr:rowOff>56479</xdr:rowOff>
    </xdr:from>
    <xdr:ext cx="871547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3" name="TextBox 72">
              <a:extLst>
                <a:ext uri="{FF2B5EF4-FFF2-40B4-BE49-F238E27FC236}">
                  <a16:creationId xmlns:a16="http://schemas.microsoft.com/office/drawing/2014/main" id="{EA8499D6-422D-4BF0-854F-9E438F81F1B4}"/>
                </a:ext>
              </a:extLst>
            </xdr:cNvPr>
            <xdr:cNvSpPr txBox="1"/>
          </xdr:nvSpPr>
          <xdr:spPr>
            <a:xfrm>
              <a:off x="11322845" y="5450010"/>
              <a:ext cx="871547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 </m:t>
                    </m:r>
                    <m:f>
                      <m:fPr>
                        <m:ctrlPr>
                          <a:rPr lang="en-US" sz="1400" i="1">
                            <a:solidFill>
                              <a:srgbClr val="C6591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r>
                          <a:rPr lang="en-US" sz="1400" b="0" i="1" baseline="0">
                            <a:solidFill>
                              <a:srgbClr val="C6591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1</m:t>
                        </m:r>
                      </m:num>
                      <m:den>
                        <m:r>
                          <a:rPr lang="en-US" sz="1400" b="0" i="1">
                            <a:solidFill>
                              <a:srgbClr val="C6591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2</m:t>
                        </m:r>
                      </m:den>
                    </m:f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i="1" baseline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  <m:r>
                          <m:rPr>
                            <m:sty m:val="p"/>
                          </m:rPr>
                          <a:rPr lang="en-US" sz="1400" b="0" i="0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C</m:t>
                        </m:r>
                      </m:num>
                      <m:den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𝑇</m:t>
                        </m:r>
                        <m:r>
                          <m:rPr>
                            <m:nor/>
                          </m:rPr>
                          <a:rPr lang="el-GR" sz="1400" b="0" i="0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+mn-lt"/>
                            <a:ea typeface="+mn-ea"/>
                            <a:cs typeface="+mn-cs"/>
                          </a:rPr>
                          <m:t>λ</m:t>
                        </m:r>
                      </m:den>
                    </m:f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r>
                          <a:rPr lang="en-US" sz="1400" i="1" baseline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ƛ</m:t>
                        </m:r>
                      </m:num>
                      <m:den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𝑇</m:t>
                        </m:r>
                      </m:den>
                    </m:f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𝑚</m:t>
                    </m:r>
                    <m:r>
                      <a:rPr lang="en-US" sz="1400" b="0" i="0" baseline="-25000">
                        <a:solidFill>
                          <a:schemeClr val="accent2">
                            <a:lumMod val="75000"/>
                          </a:schemeClr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0</m:t>
                    </m:r>
                  </m:oMath>
                </m:oMathPara>
              </a14:m>
              <a:endParaRPr lang="en-US" sz="1400" i="0" baseline="-250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73" name="TextBox 72">
              <a:extLst>
                <a:ext uri="{FF2B5EF4-FFF2-40B4-BE49-F238E27FC236}">
                  <a16:creationId xmlns:a16="http://schemas.microsoft.com/office/drawing/2014/main" id="{EA8499D6-422D-4BF0-854F-9E438F81F1B4}"/>
                </a:ext>
              </a:extLst>
            </xdr:cNvPr>
            <xdr:cNvSpPr txBox="1"/>
          </xdr:nvSpPr>
          <xdr:spPr>
            <a:xfrm>
              <a:off x="11322845" y="5450010"/>
              <a:ext cx="871547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 </a:t>
              </a:r>
              <a:r>
                <a:rPr lang="en-US" sz="1400" b="0" i="0" baseline="0">
                  <a:solidFill>
                    <a:srgbClr val="C6591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1</a:t>
              </a:r>
              <a:r>
                <a:rPr lang="en-US" sz="1400" b="0" i="0" baseline="0">
                  <a:solidFill>
                    <a:srgbClr val="C65911"/>
                  </a:solidFill>
                  <a:effectLst/>
                  <a:latin typeface="+mn-lt"/>
                  <a:ea typeface="+mn-ea"/>
                  <a:cs typeface="+mn-cs"/>
                </a:rPr>
                <a:t>/</a:t>
              </a:r>
              <a:r>
                <a:rPr lang="en-US" sz="1400" b="0" i="0">
                  <a:solidFill>
                    <a:srgbClr val="C6591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2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</a:t>
              </a:r>
              <a:r>
                <a:rPr lang="en-US" sz="1400" i="0" baseline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ƛ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C/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𝑇</a:t>
              </a:r>
              <a:r>
                <a:rPr lang="el-GR" sz="1400" b="0" i="0" baseline="-25000">
                  <a:solidFill>
                    <a:schemeClr val="accent2">
                      <a:lumMod val="75000"/>
                    </a:schemeClr>
                  </a:solidFill>
                  <a:effectLst/>
                  <a:latin typeface="+mn-lt"/>
                  <a:ea typeface="+mn-ea"/>
                  <a:cs typeface="+mn-cs"/>
                </a:rPr>
                <a:t>"λ</a:t>
              </a:r>
              <a:r>
                <a:rPr lang="el-GR" sz="1400" b="0" i="0" baseline="-2500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 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</a:t>
              </a:r>
              <a:r>
                <a:rPr lang="en-US" sz="1400" i="0" baseline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ƛ/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𝑇 𝑚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0</a:t>
              </a:r>
              <a:endParaRPr lang="en-US" sz="1400" i="0" baseline="-250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4</xdr:col>
      <xdr:colOff>392907</xdr:colOff>
      <xdr:row>9</xdr:row>
      <xdr:rowOff>65133</xdr:rowOff>
    </xdr:from>
    <xdr:ext cx="641361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4" name="TextBox 73">
              <a:extLst>
                <a:ext uri="{FF2B5EF4-FFF2-40B4-BE49-F238E27FC236}">
                  <a16:creationId xmlns:a16="http://schemas.microsoft.com/office/drawing/2014/main" id="{8A52E44D-2B43-4BC6-BAC2-3288D7050416}"/>
                </a:ext>
              </a:extLst>
            </xdr:cNvPr>
            <xdr:cNvSpPr txBox="1"/>
          </xdr:nvSpPr>
          <xdr:spPr>
            <a:xfrm>
              <a:off x="4321970" y="2803571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𝑚</m:t>
                        </m:r>
                        <m: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𝑃</m:t>
                        </m:r>
                      </m:num>
                      <m:den>
                        <m:r>
                          <a:rPr lang="en-US" sz="1400" b="0" i="1" baseline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𝑚</m:t>
                        </m:r>
                        <m:r>
                          <m:rPr>
                            <m:nor/>
                          </m:rPr>
                          <a:rPr lang="el-GR" sz="14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den>
                    </m:f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𝑙</m:t>
                    </m:r>
                    <m:r>
                      <m:rPr>
                        <m:sty m:val="p"/>
                      </m:rPr>
                      <a:rPr lang="en-US" sz="1400" b="0" i="0" baseline="-25000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P</m:t>
                    </m:r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74" name="TextBox 73">
              <a:extLst>
                <a:ext uri="{FF2B5EF4-FFF2-40B4-BE49-F238E27FC236}">
                  <a16:creationId xmlns:a16="http://schemas.microsoft.com/office/drawing/2014/main" id="{8A52E44D-2B43-4BC6-BAC2-3288D7050416}"/>
                </a:ext>
              </a:extLst>
            </xdr:cNvPr>
            <xdr:cNvSpPr txBox="1"/>
          </xdr:nvSpPr>
          <xdr:spPr>
            <a:xfrm>
              <a:off x="4321970" y="2803571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𝑚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𝑃/</a:t>
              </a:r>
              <a:r>
                <a:rPr lang="en-US" sz="1400" b="0" i="0" baseline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𝑚</a:t>
              </a:r>
              <a:r>
                <a:rPr lang="el-GR" sz="1400" b="0" i="0" baseline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</a:t>
              </a:r>
              <a:r>
                <a:rPr lang="el-GR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" 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𝑙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P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5</xdr:col>
      <xdr:colOff>321469</xdr:colOff>
      <xdr:row>9</xdr:row>
      <xdr:rowOff>65133</xdr:rowOff>
    </xdr:from>
    <xdr:ext cx="641361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5" name="TextBox 74">
              <a:extLst>
                <a:ext uri="{FF2B5EF4-FFF2-40B4-BE49-F238E27FC236}">
                  <a16:creationId xmlns:a16="http://schemas.microsoft.com/office/drawing/2014/main" id="{16EF3337-C77C-4095-AE6C-E6BBC2FFA911}"/>
                </a:ext>
              </a:extLst>
            </xdr:cNvPr>
            <xdr:cNvSpPr txBox="1"/>
          </xdr:nvSpPr>
          <xdr:spPr>
            <a:xfrm>
              <a:off x="5524500" y="2803571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𝑙</m:t>
                        </m:r>
                        <m: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𝑃</m:t>
                        </m:r>
                      </m:num>
                      <m:den>
                        <m:r>
                          <a:rPr lang="en-US" sz="1400" i="1" baseline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</m:den>
                    </m:f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𝑚</m:t>
                    </m:r>
                    <m:r>
                      <m:rPr>
                        <m:sty m:val="p"/>
                      </m:rPr>
                      <a:rPr lang="en-US" sz="1400" b="0" i="0" baseline="-25000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P</m:t>
                    </m:r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75" name="TextBox 74">
              <a:extLst>
                <a:ext uri="{FF2B5EF4-FFF2-40B4-BE49-F238E27FC236}">
                  <a16:creationId xmlns:a16="http://schemas.microsoft.com/office/drawing/2014/main" id="{16EF3337-C77C-4095-AE6C-E6BBC2FFA911}"/>
                </a:ext>
              </a:extLst>
            </xdr:cNvPr>
            <xdr:cNvSpPr txBox="1"/>
          </xdr:nvSpPr>
          <xdr:spPr>
            <a:xfrm>
              <a:off x="5524500" y="2803571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𝑙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𝑃/</a:t>
              </a:r>
              <a:r>
                <a:rPr lang="en-US" sz="1400" i="0" baseline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ƛ</a:t>
              </a:r>
              <a:r>
                <a:rPr lang="en-US" sz="1400" b="0" i="0" baseline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𝑚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P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442869</xdr:colOff>
      <xdr:row>9</xdr:row>
      <xdr:rowOff>65133</xdr:rowOff>
    </xdr:from>
    <xdr:ext cx="641361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6" name="TextBox 75">
              <a:extLst>
                <a:ext uri="{FF2B5EF4-FFF2-40B4-BE49-F238E27FC236}">
                  <a16:creationId xmlns:a16="http://schemas.microsoft.com/office/drawing/2014/main" id="{8E71FFEC-F4AB-44A5-A7F4-2A829F5D2FCA}"/>
                </a:ext>
              </a:extLst>
            </xdr:cNvPr>
            <xdr:cNvSpPr txBox="1"/>
          </xdr:nvSpPr>
          <xdr:spPr>
            <a:xfrm>
              <a:off x="6872244" y="2803571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i="1" baseline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</m:num>
                      <m:den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𝑙</m:t>
                        </m:r>
                        <m: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𝑃</m:t>
                        </m:r>
                      </m:den>
                    </m:f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𝑡</m:t>
                    </m:r>
                    <m:r>
                      <m:rPr>
                        <m:sty m:val="p"/>
                      </m:rPr>
                      <a:rPr lang="en-US" sz="1400" b="0" i="0" baseline="-25000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P</m:t>
                    </m:r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76" name="TextBox 75">
              <a:extLst>
                <a:ext uri="{FF2B5EF4-FFF2-40B4-BE49-F238E27FC236}">
                  <a16:creationId xmlns:a16="http://schemas.microsoft.com/office/drawing/2014/main" id="{8E71FFEC-F4AB-44A5-A7F4-2A829F5D2FCA}"/>
                </a:ext>
              </a:extLst>
            </xdr:cNvPr>
            <xdr:cNvSpPr txBox="1"/>
          </xdr:nvSpPr>
          <xdr:spPr>
            <a:xfrm>
              <a:off x="6872244" y="2803571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i="0" baseline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ƛ/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𝑙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𝑃 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𝑡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P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8</xdr:col>
      <xdr:colOff>436464</xdr:colOff>
      <xdr:row>9</xdr:row>
      <xdr:rowOff>65133</xdr:rowOff>
    </xdr:from>
    <xdr:ext cx="641361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7" name="TextBox 76">
              <a:extLst>
                <a:ext uri="{FF2B5EF4-FFF2-40B4-BE49-F238E27FC236}">
                  <a16:creationId xmlns:a16="http://schemas.microsoft.com/office/drawing/2014/main" id="{7F258223-DBF4-426F-AB90-2BCDC7FA1855}"/>
                </a:ext>
              </a:extLst>
            </xdr:cNvPr>
            <xdr:cNvSpPr txBox="1"/>
          </xdr:nvSpPr>
          <xdr:spPr>
            <a:xfrm>
              <a:off x="9592370" y="2803571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i="1" baseline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</m:num>
                      <m:den>
                        <m:r>
                          <a:rPr kumimoji="0" lang="en-US" sz="1400" b="0" i="0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</m:den>
                    </m:f>
                    <m:r>
                      <m:rPr>
                        <m:nor/>
                      </m:rPr>
                      <a:rPr kumimoji="0" lang="en-US" sz="1400" b="0" i="1" u="none" strike="noStrike" kern="0" cap="none" spc="0" normalizeH="0" baseline="0" noProof="0">
                        <a:ln>
                          <a:noFill/>
                        </a:ln>
                        <a:solidFill>
                          <a:srgbClr val="ED7D31">
                            <a:lumMod val="75000"/>
                          </a:srgbClr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T</m:t>
                    </m:r>
                    <m:r>
                      <m:rPr>
                        <m:nor/>
                      </m:rPr>
                      <a:rPr kumimoji="0" lang="el-GR" sz="1400" b="0" i="0" u="none" strike="noStrike" kern="0" cap="none" spc="0" normalizeH="0" baseline="-25000" noProof="0">
                        <a:ln>
                          <a:noFill/>
                        </a:ln>
                        <a:solidFill>
                          <a:srgbClr val="ED7D31">
                            <a:lumMod val="75000"/>
                          </a:srgbClr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λ</m:t>
                    </m:r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77" name="TextBox 76">
              <a:extLst>
                <a:ext uri="{FF2B5EF4-FFF2-40B4-BE49-F238E27FC236}">
                  <a16:creationId xmlns:a16="http://schemas.microsoft.com/office/drawing/2014/main" id="{7F258223-DBF4-426F-AB90-2BCDC7FA1855}"/>
                </a:ext>
              </a:extLst>
            </xdr:cNvPr>
            <xdr:cNvSpPr txBox="1"/>
          </xdr:nvSpPr>
          <xdr:spPr>
            <a:xfrm>
              <a:off x="9592370" y="2803571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i="0" baseline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ƛ/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ƛ "T</a:t>
              </a:r>
              <a:r>
                <a:rPr kumimoji="0" lang="el-GR" sz="1400" b="0" i="0" u="none" strike="noStrike" kern="0" cap="none" spc="0" normalizeH="0" baseline="-2500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λ</a:t>
              </a:r>
              <a:r>
                <a:rPr kumimoji="0" lang="en-US" sz="1400" b="0" i="0" u="none" strike="noStrike" kern="0" cap="none" spc="0" normalizeH="0" baseline="-2500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410193</xdr:colOff>
      <xdr:row>9</xdr:row>
      <xdr:rowOff>65133</xdr:rowOff>
    </xdr:from>
    <xdr:ext cx="641361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8" name="TextBox 77">
              <a:extLst>
                <a:ext uri="{FF2B5EF4-FFF2-40B4-BE49-F238E27FC236}">
                  <a16:creationId xmlns:a16="http://schemas.microsoft.com/office/drawing/2014/main" id="{1A2EB0E9-BBC3-4127-BECB-BDCBB01C8967}"/>
                </a:ext>
              </a:extLst>
            </xdr:cNvPr>
            <xdr:cNvSpPr txBox="1"/>
          </xdr:nvSpPr>
          <xdr:spPr>
            <a:xfrm>
              <a:off x="8196881" y="2803571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i="1" baseline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</m:num>
                      <m:den>
                        <m:r>
                          <m:rPr>
                            <m:nor/>
                          </m:rP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T</m:t>
                        </m:r>
                        <m:r>
                          <m:rPr>
                            <m:nor/>
                          </m:rPr>
                          <a:rPr kumimoji="0" lang="el-GR" sz="1400" b="0" i="0" u="none" strike="noStrike" kern="0" cap="none" spc="0" normalizeH="0" baseline="-2500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λ</m:t>
                        </m:r>
                      </m:den>
                    </m:f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𝑚</m:t>
                    </m:r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78" name="TextBox 77">
              <a:extLst>
                <a:ext uri="{FF2B5EF4-FFF2-40B4-BE49-F238E27FC236}">
                  <a16:creationId xmlns:a16="http://schemas.microsoft.com/office/drawing/2014/main" id="{1A2EB0E9-BBC3-4127-BECB-BDCBB01C8967}"/>
                </a:ext>
              </a:extLst>
            </xdr:cNvPr>
            <xdr:cNvSpPr txBox="1"/>
          </xdr:nvSpPr>
          <xdr:spPr>
            <a:xfrm>
              <a:off x="8196881" y="2803571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i="0" baseline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ƛ/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"T</a:t>
              </a:r>
              <a:r>
                <a:rPr kumimoji="0" lang="el-GR" sz="1400" b="0" i="0" u="none" strike="noStrike" kern="0" cap="none" spc="0" normalizeH="0" baseline="-2500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λ</a:t>
              </a:r>
              <a:r>
                <a:rPr kumimoji="0" lang="el-GR" sz="1400" b="0" i="0" u="none" strike="noStrike" kern="0" cap="none" spc="0" normalizeH="0" baseline="-25000" noProof="0">
                  <a:ln>
                    <a:noFill/>
                  </a:ln>
                  <a:solidFill>
                    <a:schemeClr val="accent2">
                      <a:lumMod val="75000"/>
                    </a:scheme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 </a:t>
              </a:r>
              <a:r>
                <a:rPr kumimoji="0" lang="en-US" sz="1400" b="0" i="0" u="none" strike="noStrike" kern="0" cap="none" spc="0" normalizeH="0" baseline="-25000" noProof="0">
                  <a:ln>
                    <a:noFill/>
                  </a:ln>
                  <a:solidFill>
                    <a:schemeClr val="accent2">
                      <a:lumMod val="75000"/>
                    </a:scheme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𝑚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4</xdr:col>
      <xdr:colOff>378620</xdr:colOff>
      <xdr:row>19</xdr:row>
      <xdr:rowOff>56479</xdr:rowOff>
    </xdr:from>
    <xdr:ext cx="641361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9" name="TextBox 78">
              <a:extLst>
                <a:ext uri="{FF2B5EF4-FFF2-40B4-BE49-F238E27FC236}">
                  <a16:creationId xmlns:a16="http://schemas.microsoft.com/office/drawing/2014/main" id="{31EEC7F6-C5B2-4E1A-9493-733B78FFAB6A}"/>
                </a:ext>
              </a:extLst>
            </xdr:cNvPr>
            <xdr:cNvSpPr txBox="1"/>
          </xdr:nvSpPr>
          <xdr:spPr>
            <a:xfrm>
              <a:off x="4307683" y="5450010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𝑚</m:t>
                        </m:r>
                        <m: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𝑃</m:t>
                        </m:r>
                      </m:num>
                      <m:den>
                        <m:r>
                          <a:rPr lang="en-US" sz="1400" b="0" i="1" baseline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𝑚</m:t>
                        </m:r>
                        <m:r>
                          <m:rPr>
                            <m:nor/>
                          </m:rPr>
                          <a:rPr lang="el-GR" sz="14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den>
                    </m:f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𝑙</m:t>
                    </m:r>
                    <m:r>
                      <m:rPr>
                        <m:sty m:val="p"/>
                      </m:rPr>
                      <a:rPr lang="en-US" sz="1400" b="0" i="0" baseline="-25000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P</m:t>
                    </m:r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79" name="TextBox 78">
              <a:extLst>
                <a:ext uri="{FF2B5EF4-FFF2-40B4-BE49-F238E27FC236}">
                  <a16:creationId xmlns:a16="http://schemas.microsoft.com/office/drawing/2014/main" id="{31EEC7F6-C5B2-4E1A-9493-733B78FFAB6A}"/>
                </a:ext>
              </a:extLst>
            </xdr:cNvPr>
            <xdr:cNvSpPr txBox="1"/>
          </xdr:nvSpPr>
          <xdr:spPr>
            <a:xfrm>
              <a:off x="4307683" y="5450010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𝑚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𝑃/</a:t>
              </a:r>
              <a:r>
                <a:rPr lang="en-US" sz="1400" b="0" i="0" baseline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𝑚</a:t>
              </a:r>
              <a:r>
                <a:rPr lang="el-GR" sz="1400" b="0" i="0" baseline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</a:t>
              </a:r>
              <a:r>
                <a:rPr lang="el-GR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" 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𝑙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P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5</xdr:col>
      <xdr:colOff>311944</xdr:colOff>
      <xdr:row>19</xdr:row>
      <xdr:rowOff>56479</xdr:rowOff>
    </xdr:from>
    <xdr:ext cx="641361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0" name="TextBox 79">
              <a:extLst>
                <a:ext uri="{FF2B5EF4-FFF2-40B4-BE49-F238E27FC236}">
                  <a16:creationId xmlns:a16="http://schemas.microsoft.com/office/drawing/2014/main" id="{2B85E02F-D09B-4A87-AB88-B6776BC74E57}"/>
                </a:ext>
              </a:extLst>
            </xdr:cNvPr>
            <xdr:cNvSpPr txBox="1"/>
          </xdr:nvSpPr>
          <xdr:spPr>
            <a:xfrm>
              <a:off x="5514975" y="5450010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𝑙</m:t>
                        </m:r>
                        <m: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𝑃</m:t>
                        </m:r>
                      </m:num>
                      <m:den>
                        <m:r>
                          <a:rPr lang="en-US" sz="1400" i="1" baseline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</m:den>
                    </m:f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𝑚</m:t>
                    </m:r>
                    <m:r>
                      <m:rPr>
                        <m:sty m:val="p"/>
                      </m:rPr>
                      <a:rPr lang="en-US" sz="1400" b="0" i="0" baseline="-25000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P</m:t>
                    </m:r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80" name="TextBox 79">
              <a:extLst>
                <a:ext uri="{FF2B5EF4-FFF2-40B4-BE49-F238E27FC236}">
                  <a16:creationId xmlns:a16="http://schemas.microsoft.com/office/drawing/2014/main" id="{2B85E02F-D09B-4A87-AB88-B6776BC74E57}"/>
                </a:ext>
              </a:extLst>
            </xdr:cNvPr>
            <xdr:cNvSpPr txBox="1"/>
          </xdr:nvSpPr>
          <xdr:spPr>
            <a:xfrm>
              <a:off x="5514975" y="5450010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𝑙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𝑃/</a:t>
              </a:r>
              <a:r>
                <a:rPr lang="en-US" sz="1400" i="0" baseline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ƛ</a:t>
              </a:r>
              <a:r>
                <a:rPr lang="en-US" sz="1400" b="0" i="0" baseline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𝑚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P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407810</xdr:colOff>
      <xdr:row>19</xdr:row>
      <xdr:rowOff>56479</xdr:rowOff>
    </xdr:from>
    <xdr:ext cx="641361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1" name="TextBox 80">
              <a:extLst>
                <a:ext uri="{FF2B5EF4-FFF2-40B4-BE49-F238E27FC236}">
                  <a16:creationId xmlns:a16="http://schemas.microsoft.com/office/drawing/2014/main" id="{E62886AA-631A-42E8-8E4A-8A5A690DAE35}"/>
                </a:ext>
              </a:extLst>
            </xdr:cNvPr>
            <xdr:cNvSpPr txBox="1"/>
          </xdr:nvSpPr>
          <xdr:spPr>
            <a:xfrm>
              <a:off x="8194498" y="5450010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i="1" baseline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</m:num>
                      <m:den>
                        <m:r>
                          <m:rPr>
                            <m:nor/>
                          </m:rP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T</m:t>
                        </m:r>
                        <m:r>
                          <m:rPr>
                            <m:nor/>
                          </m:rPr>
                          <a:rPr kumimoji="0" lang="el-GR" sz="1400" b="0" i="0" u="none" strike="noStrike" kern="0" cap="none" spc="0" normalizeH="0" baseline="-2500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λ</m:t>
                        </m:r>
                      </m:den>
                    </m:f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𝑚</m:t>
                    </m:r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81" name="TextBox 80">
              <a:extLst>
                <a:ext uri="{FF2B5EF4-FFF2-40B4-BE49-F238E27FC236}">
                  <a16:creationId xmlns:a16="http://schemas.microsoft.com/office/drawing/2014/main" id="{E62886AA-631A-42E8-8E4A-8A5A690DAE35}"/>
                </a:ext>
              </a:extLst>
            </xdr:cNvPr>
            <xdr:cNvSpPr txBox="1"/>
          </xdr:nvSpPr>
          <xdr:spPr>
            <a:xfrm>
              <a:off x="8194498" y="5450010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i="0" baseline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ƛ/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"T</a:t>
              </a:r>
              <a:r>
                <a:rPr kumimoji="0" lang="el-GR" sz="1400" b="0" i="0" u="none" strike="noStrike" kern="0" cap="none" spc="0" normalizeH="0" baseline="-2500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λ</a:t>
              </a:r>
              <a:r>
                <a:rPr kumimoji="0" lang="el-GR" sz="1400" b="0" i="0" u="none" strike="noStrike" kern="0" cap="none" spc="0" normalizeH="0" baseline="-25000" noProof="0">
                  <a:ln>
                    <a:noFill/>
                  </a:ln>
                  <a:solidFill>
                    <a:schemeClr val="accent2">
                      <a:lumMod val="75000"/>
                    </a:scheme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 </a:t>
              </a:r>
              <a:r>
                <a:rPr kumimoji="0" lang="en-US" sz="1400" b="0" i="0" u="none" strike="noStrike" kern="0" cap="none" spc="0" normalizeH="0" baseline="-25000" noProof="0">
                  <a:ln>
                    <a:noFill/>
                  </a:ln>
                  <a:solidFill>
                    <a:schemeClr val="accent2">
                      <a:lumMod val="75000"/>
                    </a:scheme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𝑚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440486</xdr:colOff>
      <xdr:row>19</xdr:row>
      <xdr:rowOff>56479</xdr:rowOff>
    </xdr:from>
    <xdr:ext cx="641361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2" name="TextBox 81">
              <a:extLst>
                <a:ext uri="{FF2B5EF4-FFF2-40B4-BE49-F238E27FC236}">
                  <a16:creationId xmlns:a16="http://schemas.microsoft.com/office/drawing/2014/main" id="{2FCCD2AB-56F5-46CA-96C7-48AAF4848947}"/>
                </a:ext>
              </a:extLst>
            </xdr:cNvPr>
            <xdr:cNvSpPr txBox="1"/>
          </xdr:nvSpPr>
          <xdr:spPr>
            <a:xfrm>
              <a:off x="6869861" y="5450010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i="1" baseline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</m:num>
                      <m:den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𝑙</m:t>
                        </m:r>
                        <m: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𝑃</m:t>
                        </m:r>
                      </m:den>
                    </m:f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𝑡</m:t>
                    </m:r>
                    <m:r>
                      <m:rPr>
                        <m:sty m:val="p"/>
                      </m:rPr>
                      <a:rPr lang="en-US" sz="1400" b="0" i="0" baseline="-25000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P</m:t>
                    </m:r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82" name="TextBox 81">
              <a:extLst>
                <a:ext uri="{FF2B5EF4-FFF2-40B4-BE49-F238E27FC236}">
                  <a16:creationId xmlns:a16="http://schemas.microsoft.com/office/drawing/2014/main" id="{2FCCD2AB-56F5-46CA-96C7-48AAF4848947}"/>
                </a:ext>
              </a:extLst>
            </xdr:cNvPr>
            <xdr:cNvSpPr txBox="1"/>
          </xdr:nvSpPr>
          <xdr:spPr>
            <a:xfrm>
              <a:off x="6869861" y="5450010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i="0" baseline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ƛ/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𝑙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𝑃 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𝑡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P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8</xdr:col>
      <xdr:colOff>460276</xdr:colOff>
      <xdr:row>19</xdr:row>
      <xdr:rowOff>56479</xdr:rowOff>
    </xdr:from>
    <xdr:ext cx="641361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3" name="TextBox 82">
              <a:extLst>
                <a:ext uri="{FF2B5EF4-FFF2-40B4-BE49-F238E27FC236}">
                  <a16:creationId xmlns:a16="http://schemas.microsoft.com/office/drawing/2014/main" id="{A844D2E8-5FA2-4768-8C57-4D2FDD2D4A13}"/>
                </a:ext>
              </a:extLst>
            </xdr:cNvPr>
            <xdr:cNvSpPr txBox="1"/>
          </xdr:nvSpPr>
          <xdr:spPr>
            <a:xfrm>
              <a:off x="9616182" y="5450010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i="1" baseline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</m:num>
                      <m:den>
                        <m:r>
                          <a:rPr kumimoji="0" lang="en-US" sz="1400" b="0" i="0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  <m:r>
                          <m:rPr>
                            <m:sty m:val="p"/>
                          </m:rPr>
                          <a:rPr kumimoji="0" lang="en-US" sz="1400" b="0" i="0" u="none" strike="noStrike" kern="0" cap="none" spc="0" normalizeH="0" baseline="-2500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C</m:t>
                        </m:r>
                      </m:den>
                    </m:f>
                    <m:r>
                      <m:rPr>
                        <m:nor/>
                      </m:rPr>
                      <a:rPr kumimoji="0" lang="en-US" sz="1400" b="0" i="1" u="none" strike="noStrike" kern="0" cap="none" spc="0" normalizeH="0" baseline="0" noProof="0">
                        <a:ln>
                          <a:noFill/>
                        </a:ln>
                        <a:solidFill>
                          <a:srgbClr val="ED7D31">
                            <a:lumMod val="75000"/>
                          </a:srgbClr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T</m:t>
                    </m:r>
                    <m:r>
                      <m:rPr>
                        <m:nor/>
                      </m:rPr>
                      <a:rPr kumimoji="0" lang="el-GR" sz="1400" b="0" i="0" u="none" strike="noStrike" kern="0" cap="none" spc="0" normalizeH="0" baseline="-25000" noProof="0">
                        <a:ln>
                          <a:noFill/>
                        </a:ln>
                        <a:solidFill>
                          <a:srgbClr val="ED7D31">
                            <a:lumMod val="75000"/>
                          </a:srgbClr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λ</m:t>
                    </m:r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83" name="TextBox 82">
              <a:extLst>
                <a:ext uri="{FF2B5EF4-FFF2-40B4-BE49-F238E27FC236}">
                  <a16:creationId xmlns:a16="http://schemas.microsoft.com/office/drawing/2014/main" id="{A844D2E8-5FA2-4768-8C57-4D2FDD2D4A13}"/>
                </a:ext>
              </a:extLst>
            </xdr:cNvPr>
            <xdr:cNvSpPr txBox="1"/>
          </xdr:nvSpPr>
          <xdr:spPr>
            <a:xfrm>
              <a:off x="9616182" y="5450010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i="0" baseline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ƛ/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ƛ</a:t>
              </a:r>
              <a:r>
                <a:rPr kumimoji="0" lang="en-US" sz="1400" b="0" i="0" u="none" strike="noStrike" kern="0" cap="none" spc="0" normalizeH="0" baseline="-2500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C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"T</a:t>
              </a:r>
              <a:r>
                <a:rPr kumimoji="0" lang="el-GR" sz="1400" b="0" i="0" u="none" strike="noStrike" kern="0" cap="none" spc="0" normalizeH="0" baseline="-2500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λ</a:t>
              </a:r>
              <a:r>
                <a:rPr kumimoji="0" lang="en-US" sz="1400" b="0" i="0" u="none" strike="noStrike" kern="0" cap="none" spc="0" normalizeH="0" baseline="-2500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9</xdr:col>
      <xdr:colOff>319087</xdr:colOff>
      <xdr:row>9</xdr:row>
      <xdr:rowOff>65133</xdr:rowOff>
    </xdr:from>
    <xdr:ext cx="871547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4" name="TextBox 83">
              <a:extLst>
                <a:ext uri="{FF2B5EF4-FFF2-40B4-BE49-F238E27FC236}">
                  <a16:creationId xmlns:a16="http://schemas.microsoft.com/office/drawing/2014/main" id="{5DC94B56-F9CB-4FB4-8501-E8B45FC02DB9}"/>
                </a:ext>
              </a:extLst>
            </xdr:cNvPr>
            <xdr:cNvSpPr txBox="1"/>
          </xdr:nvSpPr>
          <xdr:spPr>
            <a:xfrm>
              <a:off x="10927556" y="2803571"/>
              <a:ext cx="871547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i="1" baseline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</m:num>
                      <m:den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𝑇</m:t>
                        </m:r>
                        <m:r>
                          <m:rPr>
                            <m:nor/>
                          </m:rPr>
                          <a:rPr lang="el-GR" sz="1400" b="0" i="0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+mn-lt"/>
                            <a:ea typeface="+mn-ea"/>
                            <a:cs typeface="+mn-cs"/>
                          </a:rPr>
                          <m:t>λ</m:t>
                        </m:r>
                      </m:den>
                    </m:f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r>
                          <a:rPr lang="en-US" sz="1400" i="1" baseline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ƛ</m:t>
                        </m:r>
                      </m:num>
                      <m:den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𝑇</m:t>
                        </m:r>
                      </m:den>
                    </m:f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𝑚</m:t>
                    </m:r>
                  </m:oMath>
                </m:oMathPara>
              </a14:m>
              <a:endParaRPr lang="en-US" sz="1400" i="0" baseline="-250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84" name="TextBox 83">
              <a:extLst>
                <a:ext uri="{FF2B5EF4-FFF2-40B4-BE49-F238E27FC236}">
                  <a16:creationId xmlns:a16="http://schemas.microsoft.com/office/drawing/2014/main" id="{5DC94B56-F9CB-4FB4-8501-E8B45FC02DB9}"/>
                </a:ext>
              </a:extLst>
            </xdr:cNvPr>
            <xdr:cNvSpPr txBox="1"/>
          </xdr:nvSpPr>
          <xdr:spPr>
            <a:xfrm>
              <a:off x="10927556" y="2803571"/>
              <a:ext cx="871547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i="0" baseline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ƛ/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𝑇</a:t>
              </a:r>
              <a:r>
                <a:rPr lang="el-GR" sz="1400" b="0" i="0" baseline="-25000">
                  <a:solidFill>
                    <a:schemeClr val="accent2">
                      <a:lumMod val="75000"/>
                    </a:schemeClr>
                  </a:solidFill>
                  <a:effectLst/>
                  <a:latin typeface="+mn-lt"/>
                  <a:ea typeface="+mn-ea"/>
                  <a:cs typeface="+mn-cs"/>
                </a:rPr>
                <a:t>"λ</a:t>
              </a:r>
              <a:r>
                <a:rPr lang="el-GR" sz="1400" b="0" i="0" baseline="-2500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 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</a:t>
              </a:r>
              <a:r>
                <a:rPr lang="en-US" sz="1400" i="0" baseline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ƛ/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𝑇 𝑚</a:t>
              </a:r>
              <a:endParaRPr lang="en-US" sz="1400" i="0" baseline="-250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4</xdr:col>
      <xdr:colOff>416718</xdr:colOff>
      <xdr:row>50</xdr:row>
      <xdr:rowOff>49212</xdr:rowOff>
    </xdr:from>
    <xdr:ext cx="641361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5" name="TextBox 84">
              <a:extLst>
                <a:ext uri="{FF2B5EF4-FFF2-40B4-BE49-F238E27FC236}">
                  <a16:creationId xmlns:a16="http://schemas.microsoft.com/office/drawing/2014/main" id="{5DF106D2-1AC8-48C2-BC6C-951DD4987DB4}"/>
                </a:ext>
              </a:extLst>
            </xdr:cNvPr>
            <xdr:cNvSpPr txBox="1"/>
          </xdr:nvSpPr>
          <xdr:spPr>
            <a:xfrm>
              <a:off x="4345781" y="13908087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1" i="1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𝒍</m:t>
                        </m:r>
                        <m:r>
                          <a:rPr lang="en-US" sz="1400" b="1" i="1" baseline="-2500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𝑷</m:t>
                        </m:r>
                      </m:num>
                      <m:den>
                        <m:r>
                          <m:rPr>
                            <m:nor/>
                          </m:rPr>
                          <a:rPr lang="el-GR" sz="1400" i="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l-GR" sz="1400" i="0" baseline="-2500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λ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85" name="TextBox 84">
              <a:extLst>
                <a:ext uri="{FF2B5EF4-FFF2-40B4-BE49-F238E27FC236}">
                  <a16:creationId xmlns:a16="http://schemas.microsoft.com/office/drawing/2014/main" id="{5DF106D2-1AC8-48C2-BC6C-951DD4987DB4}"/>
                </a:ext>
              </a:extLst>
            </xdr:cNvPr>
            <xdr:cNvSpPr txBox="1"/>
          </xdr:nvSpPr>
          <xdr:spPr>
            <a:xfrm>
              <a:off x="4345781" y="13908087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1" i="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𝒍</a:t>
              </a:r>
              <a:r>
                <a:rPr lang="en-US" sz="1400" b="1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𝑷/</a:t>
              </a:r>
              <a:r>
                <a:rPr lang="el-GR" sz="1400" b="1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"</a:t>
              </a:r>
              <a:r>
                <a:rPr lang="el-GR" sz="1400" i="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β</a:t>
              </a:r>
              <a:r>
                <a:rPr lang="el-GR" sz="1400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λ" </a:t>
              </a:r>
              <a:endParaRPr lang="en-US" sz="140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381000</xdr:colOff>
      <xdr:row>50</xdr:row>
      <xdr:rowOff>49212</xdr:rowOff>
    </xdr:from>
    <xdr:ext cx="641361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6" name="TextBox 85">
              <a:extLst>
                <a:ext uri="{FF2B5EF4-FFF2-40B4-BE49-F238E27FC236}">
                  <a16:creationId xmlns:a16="http://schemas.microsoft.com/office/drawing/2014/main" id="{DA0B21EC-0A84-42C9-A9F0-D6EB2FEB348E}"/>
                </a:ext>
              </a:extLst>
            </xdr:cNvPr>
            <xdr:cNvSpPr txBox="1"/>
          </xdr:nvSpPr>
          <xdr:spPr>
            <a:xfrm>
              <a:off x="6810375" y="13908087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1" i="1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𝒕</m:t>
                        </m:r>
                        <m:r>
                          <a:rPr lang="en-US" sz="1400" b="1" i="1" baseline="-2500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𝑷</m:t>
                        </m:r>
                      </m:num>
                      <m:den>
                        <m:r>
                          <m:rPr>
                            <m:nor/>
                          </m:rPr>
                          <a:rPr lang="el-GR" sz="1400" i="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l-GR" sz="1400" i="0" baseline="-2500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λ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86" name="TextBox 85">
              <a:extLst>
                <a:ext uri="{FF2B5EF4-FFF2-40B4-BE49-F238E27FC236}">
                  <a16:creationId xmlns:a16="http://schemas.microsoft.com/office/drawing/2014/main" id="{DA0B21EC-0A84-42C9-A9F0-D6EB2FEB348E}"/>
                </a:ext>
              </a:extLst>
            </xdr:cNvPr>
            <xdr:cNvSpPr txBox="1"/>
          </xdr:nvSpPr>
          <xdr:spPr>
            <a:xfrm>
              <a:off x="6810375" y="13908087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1" i="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𝒕</a:t>
              </a:r>
              <a:r>
                <a:rPr lang="en-US" sz="1400" b="1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𝑷/</a:t>
              </a:r>
              <a:r>
                <a:rPr lang="el-GR" sz="1400" b="1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"</a:t>
              </a:r>
              <a:r>
                <a:rPr lang="el-GR" sz="1400" i="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β</a:t>
              </a:r>
              <a:r>
                <a:rPr lang="el-GR" sz="1400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λ" </a:t>
              </a:r>
              <a:endParaRPr lang="en-US" sz="140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354773</xdr:colOff>
      <xdr:row>7</xdr:row>
      <xdr:rowOff>100242</xdr:rowOff>
    </xdr:from>
    <xdr:to>
      <xdr:col>5</xdr:col>
      <xdr:colOff>1086909</xdr:colOff>
      <xdr:row>7</xdr:row>
      <xdr:rowOff>662073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Box 11">
              <a:extLst>
                <a:ext uri="{FF2B5EF4-FFF2-40B4-BE49-F238E27FC236}">
                  <a16:creationId xmlns:a16="http://schemas.microsoft.com/office/drawing/2014/main" id="{A756995B-7738-4476-9145-9EDB936C807B}"/>
                </a:ext>
              </a:extLst>
            </xdr:cNvPr>
            <xdr:cNvSpPr txBox="1"/>
          </xdr:nvSpPr>
          <xdr:spPr>
            <a:xfrm>
              <a:off x="5903086" y="2088586"/>
              <a:ext cx="732136" cy="56183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lIns="0" tIns="0" rIns="0" bIns="0" rtlCol="0" anchor="ctr">
              <a:no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 kern="12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lang="en-US" sz="1400" b="0" i="1" kern="12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𝑟</m:t>
                        </m:r>
                      </m:num>
                      <m:den>
                        <m:r>
                          <a:rPr lang="en-US" sz="1400" b="0" i="1" kern="12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2</m:t>
                        </m:r>
                        <m:r>
                          <a:rPr lang="en-US" sz="1400" b="0" i="1" kern="12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𝑚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3" name="TextBox 11">
              <a:extLst>
                <a:ext uri="{FF2B5EF4-FFF2-40B4-BE49-F238E27FC236}">
                  <a16:creationId xmlns:a16="http://schemas.microsoft.com/office/drawing/2014/main" id="{A756995B-7738-4476-9145-9EDB936C807B}"/>
                </a:ext>
              </a:extLst>
            </xdr:cNvPr>
            <xdr:cNvSpPr txBox="1"/>
          </xdr:nvSpPr>
          <xdr:spPr>
            <a:xfrm>
              <a:off x="5903086" y="2088586"/>
              <a:ext cx="732136" cy="56183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lIns="0" tIns="0" rIns="0" bIns="0" rtlCol="0" anchor="ctr">
              <a:no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/>
              <a:r>
                <a:rPr lang="en-US" sz="1400" b="0" i="0" kern="120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𝑟/2𝑚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twoCellAnchor>
  <xdr:oneCellAnchor>
    <xdr:from>
      <xdr:col>15</xdr:col>
      <xdr:colOff>154781</xdr:colOff>
      <xdr:row>7</xdr:row>
      <xdr:rowOff>62897</xdr:rowOff>
    </xdr:from>
    <xdr:ext cx="838343" cy="63652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TextBox 10">
              <a:extLst>
                <a:ext uri="{FF2B5EF4-FFF2-40B4-BE49-F238E27FC236}">
                  <a16:creationId xmlns:a16="http://schemas.microsoft.com/office/drawing/2014/main" id="{5F6214BA-1D2D-4F22-AD1C-A38E56B33CF2}"/>
                </a:ext>
              </a:extLst>
            </xdr:cNvPr>
            <xdr:cNvSpPr txBox="1"/>
          </xdr:nvSpPr>
          <xdr:spPr>
            <a:xfrm>
              <a:off x="17752219" y="2051241"/>
              <a:ext cx="838343" cy="63652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400" b="0" i="1">
                        <a:solidFill>
                          <a:srgbClr val="0A708D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−</m:t>
                    </m:r>
                    <m:rad>
                      <m:radPr>
                        <m:degHide m:val="on"/>
                        <m:ctrlPr>
                          <a:rPr lang="en-US" sz="140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radPr>
                      <m:deg/>
                      <m:e>
                        <m:f>
                          <m:fPr>
                            <m:ctrlPr>
                              <a:rPr lang="en-US" sz="1400" i="1">
                                <a:solidFill>
                                  <a:srgbClr val="0A708D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</m:ctrlPr>
                          </m:fPr>
                          <m:num>
                            <m:r>
                              <a:rPr lang="en-US" sz="1400" b="0" i="1">
                                <a:solidFill>
                                  <a:srgbClr val="0A708D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2</m:t>
                            </m:r>
                            <m:r>
                              <a:rPr lang="en-US" sz="1400" i="1">
                                <a:solidFill>
                                  <a:srgbClr val="0A708D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𝐺</m:t>
                            </m:r>
                            <m:r>
                              <a:rPr lang="en-US" sz="1400" b="0" i="1">
                                <a:solidFill>
                                  <a:srgbClr val="0A708D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𝑀</m:t>
                            </m:r>
                          </m:num>
                          <m:den>
                            <m:r>
                              <a:rPr lang="en-US" sz="1400" b="0" i="1">
                                <a:solidFill>
                                  <a:srgbClr val="0A708D"/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𝑟</m:t>
                            </m:r>
                          </m:den>
                        </m:f>
                      </m:e>
                    </m:rad>
                  </m:oMath>
                </m:oMathPara>
              </a14:m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11" name="TextBox 10">
              <a:extLst>
                <a:ext uri="{FF2B5EF4-FFF2-40B4-BE49-F238E27FC236}">
                  <a16:creationId xmlns:a16="http://schemas.microsoft.com/office/drawing/2014/main" id="{5F6214BA-1D2D-4F22-AD1C-A38E56B33CF2}"/>
                </a:ext>
              </a:extLst>
            </xdr:cNvPr>
            <xdr:cNvSpPr txBox="1"/>
          </xdr:nvSpPr>
          <xdr:spPr>
            <a:xfrm>
              <a:off x="17752219" y="2051241"/>
              <a:ext cx="838343" cy="63652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−</a:t>
              </a:r>
              <a:r>
                <a:rPr lang="en-US" sz="140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√(</a:t>
              </a:r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2</a:t>
              </a:r>
              <a:r>
                <a:rPr lang="en-US" sz="140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𝐺</a:t>
              </a:r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𝑀/𝑟)</a:t>
              </a:r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14</xdr:col>
      <xdr:colOff>309564</xdr:colOff>
      <xdr:row>7</xdr:row>
      <xdr:rowOff>74902</xdr:rowOff>
    </xdr:from>
    <xdr:ext cx="738186" cy="61251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2" name="TextBox 11">
              <a:extLst>
                <a:ext uri="{FF2B5EF4-FFF2-40B4-BE49-F238E27FC236}">
                  <a16:creationId xmlns:a16="http://schemas.microsoft.com/office/drawing/2014/main" id="{2E082BCC-BE55-4279-BDFC-AB2854351AD0}"/>
                </a:ext>
              </a:extLst>
            </xdr:cNvPr>
            <xdr:cNvSpPr txBox="1"/>
          </xdr:nvSpPr>
          <xdr:spPr>
            <a:xfrm>
              <a:off x="16740189" y="2063246"/>
              <a:ext cx="738186" cy="61251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kumimoji="0" lang="en-US" sz="1400" b="0" i="0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2</m:t>
                        </m:r>
                        <m: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𝐺𝑀</m:t>
                        </m:r>
                      </m:num>
                      <m:den>
                        <m: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𝑐</m:t>
                        </m:r>
                        <m:r>
                          <a:rPr kumimoji="0" lang="en-US" sz="1400" b="0" i="1" u="none" strike="noStrike" kern="0" cap="none" spc="0" normalizeH="0" baseline="3000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2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12" name="TextBox 11">
              <a:extLst>
                <a:ext uri="{FF2B5EF4-FFF2-40B4-BE49-F238E27FC236}">
                  <a16:creationId xmlns:a16="http://schemas.microsoft.com/office/drawing/2014/main" id="{2E082BCC-BE55-4279-BDFC-AB2854351AD0}"/>
                </a:ext>
              </a:extLst>
            </xdr:cNvPr>
            <xdr:cNvSpPr txBox="1"/>
          </xdr:nvSpPr>
          <xdr:spPr>
            <a:xfrm>
              <a:off x="16740189" y="2063246"/>
              <a:ext cx="738186" cy="61251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0A708D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2𝐺𝑀/𝑐</a:t>
              </a:r>
              <a:r>
                <a:rPr kumimoji="0" lang="en-US" sz="1400" b="0" i="0" u="none" strike="noStrike" kern="0" cap="none" spc="0" normalizeH="0" baseline="30000" noProof="0">
                  <a:ln>
                    <a:noFill/>
                  </a:ln>
                  <a:solidFill>
                    <a:srgbClr val="0A708D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2</a:t>
              </a:r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16</xdr:col>
      <xdr:colOff>228601</xdr:colOff>
      <xdr:row>7</xdr:row>
      <xdr:rowOff>116574</xdr:rowOff>
    </xdr:from>
    <xdr:ext cx="831056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3" name="TextBox 12">
              <a:extLst>
                <a:ext uri="{FF2B5EF4-FFF2-40B4-BE49-F238E27FC236}">
                  <a16:creationId xmlns:a16="http://schemas.microsoft.com/office/drawing/2014/main" id="{96B272D5-3006-4BFD-9C68-95E834047AE8}"/>
                </a:ext>
              </a:extLst>
            </xdr:cNvPr>
            <xdr:cNvSpPr txBox="1"/>
          </xdr:nvSpPr>
          <xdr:spPr>
            <a:xfrm>
              <a:off x="18873789" y="2104918"/>
              <a:ext cx="831056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400" b="0" i="1">
                        <a:solidFill>
                          <a:srgbClr val="0A708D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−</m:t>
                    </m:r>
                    <m:f>
                      <m:fPr>
                        <m:ctrlP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𝐺𝑀𝑚</m:t>
                        </m:r>
                      </m:num>
                      <m:den>
                        <m: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𝑟</m:t>
                        </m:r>
                      </m:den>
                    </m:f>
                    <m:r>
                      <a:rPr lang="en-US" sz="1400" b="0" i="1">
                        <a:solidFill>
                          <a:srgbClr val="0A708D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</m:t>
                    </m:r>
                  </m:oMath>
                </m:oMathPara>
              </a14:m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13" name="TextBox 12">
              <a:extLst>
                <a:ext uri="{FF2B5EF4-FFF2-40B4-BE49-F238E27FC236}">
                  <a16:creationId xmlns:a16="http://schemas.microsoft.com/office/drawing/2014/main" id="{96B272D5-3006-4BFD-9C68-95E834047AE8}"/>
                </a:ext>
              </a:extLst>
            </xdr:cNvPr>
            <xdr:cNvSpPr txBox="1"/>
          </xdr:nvSpPr>
          <xdr:spPr>
            <a:xfrm>
              <a:off x="18873789" y="2104918"/>
              <a:ext cx="831056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−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0A708D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𝐺𝑀𝑚/𝑟 </a:t>
              </a:r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</a:t>
              </a:r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242889</xdr:colOff>
      <xdr:row>7</xdr:row>
      <xdr:rowOff>116574</xdr:rowOff>
    </xdr:from>
    <xdr:ext cx="781049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TextBox 13">
              <a:extLst>
                <a:ext uri="{FF2B5EF4-FFF2-40B4-BE49-F238E27FC236}">
                  <a16:creationId xmlns:a16="http://schemas.microsoft.com/office/drawing/2014/main" id="{7CA075D5-2D5D-4E7C-A1C7-4727683480C8}"/>
                </a:ext>
              </a:extLst>
            </xdr:cNvPr>
            <xdr:cNvSpPr txBox="1"/>
          </xdr:nvSpPr>
          <xdr:spPr>
            <a:xfrm>
              <a:off x="21305045" y="2104918"/>
              <a:ext cx="781049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400" b="0" i="1">
                        <a:solidFill>
                          <a:srgbClr val="0A708D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−</m:t>
                    </m:r>
                    <m:f>
                      <m:fPr>
                        <m:ctrlP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𝐺𝑀𝑚</m:t>
                        </m:r>
                      </m:num>
                      <m:den>
                        <m: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𝑟</m:t>
                        </m:r>
                        <m:r>
                          <a:rPr kumimoji="0" lang="en-US" sz="1400" b="0" i="1" u="none" strike="noStrike" kern="0" cap="none" spc="0" normalizeH="0" baseline="3000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2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14" name="TextBox 13">
              <a:extLst>
                <a:ext uri="{FF2B5EF4-FFF2-40B4-BE49-F238E27FC236}">
                  <a16:creationId xmlns:a16="http://schemas.microsoft.com/office/drawing/2014/main" id="{7CA075D5-2D5D-4E7C-A1C7-4727683480C8}"/>
                </a:ext>
              </a:extLst>
            </xdr:cNvPr>
            <xdr:cNvSpPr txBox="1"/>
          </xdr:nvSpPr>
          <xdr:spPr>
            <a:xfrm>
              <a:off x="21305045" y="2104918"/>
              <a:ext cx="781049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−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0A708D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𝐺𝑀𝑚/𝑟</a:t>
              </a:r>
              <a:r>
                <a:rPr kumimoji="0" lang="en-US" sz="1400" b="0" i="0" u="none" strike="noStrike" kern="0" cap="none" spc="0" normalizeH="0" baseline="30000" noProof="0">
                  <a:ln>
                    <a:noFill/>
                  </a:ln>
                  <a:solidFill>
                    <a:srgbClr val="0A708D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2</a:t>
              </a:r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17</xdr:col>
      <xdr:colOff>269082</xdr:colOff>
      <xdr:row>7</xdr:row>
      <xdr:rowOff>116574</xdr:rowOff>
    </xdr:from>
    <xdr:ext cx="695324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5" name="TextBox 14">
              <a:extLst>
                <a:ext uri="{FF2B5EF4-FFF2-40B4-BE49-F238E27FC236}">
                  <a16:creationId xmlns:a16="http://schemas.microsoft.com/office/drawing/2014/main" id="{F92E461D-91E7-46ED-9911-743CB398C93A}"/>
                </a:ext>
              </a:extLst>
            </xdr:cNvPr>
            <xdr:cNvSpPr txBox="1"/>
          </xdr:nvSpPr>
          <xdr:spPr>
            <a:xfrm>
              <a:off x="20116801" y="2104918"/>
              <a:ext cx="695324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400" b="0" i="1">
                        <a:solidFill>
                          <a:srgbClr val="0A708D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−</m:t>
                    </m:r>
                    <m:f>
                      <m:fPr>
                        <m:ctrlP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𝐺𝑀</m:t>
                        </m:r>
                      </m:num>
                      <m:den>
                        <m: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𝑟</m:t>
                        </m:r>
                        <m:r>
                          <a:rPr kumimoji="0" lang="en-US" sz="1400" b="0" i="1" u="none" strike="noStrike" kern="0" cap="none" spc="0" normalizeH="0" baseline="30000" noProof="0">
                            <a:ln>
                              <a:noFill/>
                            </a:ln>
                            <a:solidFill>
                              <a:srgbClr val="0A708D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2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15" name="TextBox 14">
              <a:extLst>
                <a:ext uri="{FF2B5EF4-FFF2-40B4-BE49-F238E27FC236}">
                  <a16:creationId xmlns:a16="http://schemas.microsoft.com/office/drawing/2014/main" id="{F92E461D-91E7-46ED-9911-743CB398C93A}"/>
                </a:ext>
              </a:extLst>
            </xdr:cNvPr>
            <xdr:cNvSpPr txBox="1"/>
          </xdr:nvSpPr>
          <xdr:spPr>
            <a:xfrm>
              <a:off x="20116801" y="2104918"/>
              <a:ext cx="695324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−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0A708D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𝐺𝑀/𝑟</a:t>
              </a:r>
              <a:r>
                <a:rPr kumimoji="0" lang="en-US" sz="1400" b="0" i="0" u="none" strike="noStrike" kern="0" cap="none" spc="0" normalizeH="0" baseline="30000" noProof="0">
                  <a:ln>
                    <a:noFill/>
                  </a:ln>
                  <a:solidFill>
                    <a:srgbClr val="0A708D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2</a:t>
              </a:r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10</xdr:col>
      <xdr:colOff>169137</xdr:colOff>
      <xdr:row>22</xdr:row>
      <xdr:rowOff>176925</xdr:rowOff>
    </xdr:from>
    <xdr:ext cx="729161" cy="41568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7" name="TextBox 16">
              <a:extLst>
                <a:ext uri="{FF2B5EF4-FFF2-40B4-BE49-F238E27FC236}">
                  <a16:creationId xmlns:a16="http://schemas.microsoft.com/office/drawing/2014/main" id="{F2ABF180-A80D-4CF4-8222-8C7E56611249}"/>
                </a:ext>
              </a:extLst>
            </xdr:cNvPr>
            <xdr:cNvSpPr txBox="1"/>
          </xdr:nvSpPr>
          <xdr:spPr>
            <a:xfrm>
              <a:off x="12825481" y="7273050"/>
              <a:ext cx="729161" cy="41568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rad>
                    <m:radPr>
                      <m:degHide m:val="on"/>
                      <m:ctrlPr>
                        <a:rPr lang="en-US" sz="1400" i="1">
                          <a:solidFill>
                            <a:srgbClr val="7A8B4F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</m:ctrlPr>
                    </m:radPr>
                    <m:deg/>
                    <m:e>
                      <m:r>
                        <a:rPr lang="en-US" sz="1400" b="0" i="1">
                          <a:solidFill>
                            <a:srgbClr val="7A8B4F"/>
                          </a:solidFill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2</m:t>
                      </m:r>
                      <m:r>
                        <a:rPr lang="el-GR" sz="1100" b="0" i="1">
                          <a:solidFill>
                            <a:srgbClr val="7A8B4F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𝛽</m:t>
                      </m:r>
                      <m:r>
                        <a:rPr lang="el-GR" sz="1100" b="0" i="1" baseline="-25000">
                          <a:solidFill>
                            <a:srgbClr val="7A8B4F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𝜌</m:t>
                      </m:r>
                    </m:e>
                  </m:rad>
                </m:oMath>
              </a14:m>
              <a:r>
                <a:rPr lang="en-US" sz="14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</a:t>
              </a:r>
              <a:r>
                <a:rPr lang="en-US" sz="1400" i="1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c</a:t>
              </a:r>
            </a:p>
          </xdr:txBody>
        </xdr:sp>
      </mc:Choice>
      <mc:Fallback xmlns="">
        <xdr:sp macro="" textlink="">
          <xdr:nvSpPr>
            <xdr:cNvPr id="17" name="TextBox 16">
              <a:extLst>
                <a:ext uri="{FF2B5EF4-FFF2-40B4-BE49-F238E27FC236}">
                  <a16:creationId xmlns:a16="http://schemas.microsoft.com/office/drawing/2014/main" id="{F2ABF180-A80D-4CF4-8222-8C7E56611249}"/>
                </a:ext>
              </a:extLst>
            </xdr:cNvPr>
            <xdr:cNvSpPr txBox="1"/>
          </xdr:nvSpPr>
          <xdr:spPr>
            <a:xfrm>
              <a:off x="12825481" y="7273050"/>
              <a:ext cx="729161" cy="41568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noAutofit/>
            </a:bodyPr>
            <a:lstStyle/>
            <a:p>
              <a:pPr algn="ctr"/>
              <a:r>
                <a:rPr lang="en-US" sz="1400" i="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√</a:t>
              </a:r>
              <a:r>
                <a:rPr lang="en-US" sz="1400" b="0" i="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2</a:t>
              </a:r>
              <a:r>
                <a:rPr lang="el-GR" sz="1100" b="0" i="0">
                  <a:solidFill>
                    <a:srgbClr val="7A8B4F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𝛽</a:t>
              </a:r>
              <a:r>
                <a:rPr lang="el-GR" sz="1100" b="0" i="0" baseline="-25000">
                  <a:solidFill>
                    <a:srgbClr val="7A8B4F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𝜌</a:t>
              </a:r>
              <a:r>
                <a:rPr lang="en-US" sz="14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</a:t>
              </a:r>
              <a:r>
                <a:rPr lang="en-US" sz="1400" i="1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c</a:t>
              </a:r>
            </a:p>
          </xdr:txBody>
        </xdr:sp>
      </mc:Fallback>
    </mc:AlternateContent>
    <xdr:clientData/>
  </xdr:oneCellAnchor>
  <xdr:oneCellAnchor>
    <xdr:from>
      <xdr:col>10</xdr:col>
      <xdr:colOff>76758</xdr:colOff>
      <xdr:row>7</xdr:row>
      <xdr:rowOff>62897</xdr:rowOff>
    </xdr:from>
    <xdr:ext cx="1019736" cy="63652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1" name="TextBox 20">
              <a:extLst>
                <a:ext uri="{FF2B5EF4-FFF2-40B4-BE49-F238E27FC236}">
                  <a16:creationId xmlns:a16="http://schemas.microsoft.com/office/drawing/2014/main" id="{960D2B66-218B-49D6-B27F-485EC393DBD2}"/>
                </a:ext>
              </a:extLst>
            </xdr:cNvPr>
            <xdr:cNvSpPr txBox="1"/>
          </xdr:nvSpPr>
          <xdr:spPr>
            <a:xfrm>
              <a:off x="11554383" y="2051241"/>
              <a:ext cx="1019736" cy="63652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−</m:t>
                    </m:r>
                    <m:rad>
                      <m:radPr>
                        <m:degHide m:val="on"/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radPr>
                      <m:deg/>
                      <m:e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2</m:t>
                        </m:r>
                        <m:f>
                          <m:fPr>
                            <m:ctrlPr>
                              <a:rPr lang="en-US" sz="1400" i="1">
                                <a:solidFill>
                                  <a:schemeClr val="accent2">
                                    <a:lumMod val="75000"/>
                                  </a:schemeClr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fPr>
                          <m:num>
                            <m:r>
                              <a:rPr lang="en-US" sz="1400" b="0" i="1">
                                <a:solidFill>
                                  <a:schemeClr val="accent2">
                                    <a:lumMod val="75000"/>
                                  </a:schemeClr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𝑙</m:t>
                            </m:r>
                            <m:r>
                              <a:rPr lang="en-US" sz="1400" b="0" i="1" baseline="-25000">
                                <a:solidFill>
                                  <a:schemeClr val="accent2">
                                    <a:lumMod val="75000"/>
                                  </a:schemeClr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𝑃</m:t>
                            </m:r>
                          </m:num>
                          <m:den>
                            <m:r>
                              <a:rPr lang="en-US" sz="1400" b="0" i="1">
                                <a:solidFill>
                                  <a:schemeClr val="accent2">
                                    <a:lumMod val="75000"/>
                                  </a:schemeClr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den>
                        </m:f>
                        <m:f>
                          <m:fPr>
                            <m:ctrlPr>
                              <a:rPr lang="en-US" sz="1400" i="1">
                                <a:solidFill>
                                  <a:schemeClr val="accent2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</m:ctrlPr>
                          </m:fPr>
                          <m:num>
                            <m:r>
                              <a:rPr lang="en-US" sz="1400" b="0" i="1">
                                <a:solidFill>
                                  <a:schemeClr val="accent2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𝑀</m:t>
                            </m:r>
                          </m:num>
                          <m:den>
                            <m:r>
                              <a:rPr lang="en-US" sz="1400" b="0" i="1">
                                <a:solidFill>
                                  <a:schemeClr val="accent2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𝑚</m:t>
                            </m:r>
                            <m:r>
                              <a:rPr lang="en-US" sz="1400" b="0" i="1" baseline="-25000">
                                <a:solidFill>
                                  <a:schemeClr val="accent2">
                                    <a:lumMod val="75000"/>
                                  </a:schemeClr>
                                </a:solidFill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𝑃</m:t>
                            </m:r>
                          </m:den>
                        </m:f>
                      </m:e>
                    </m:rad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</m:t>
                    </m:r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𝑐</m:t>
                    </m:r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21" name="TextBox 20">
              <a:extLst>
                <a:ext uri="{FF2B5EF4-FFF2-40B4-BE49-F238E27FC236}">
                  <a16:creationId xmlns:a16="http://schemas.microsoft.com/office/drawing/2014/main" id="{960D2B66-218B-49D6-B27F-485EC393DBD2}"/>
                </a:ext>
              </a:extLst>
            </xdr:cNvPr>
            <xdr:cNvSpPr txBox="1"/>
          </xdr:nvSpPr>
          <xdr:spPr>
            <a:xfrm>
              <a:off x="11554383" y="2051241"/>
              <a:ext cx="1019736" cy="63652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ctr">
              <a:spAutoFit/>
            </a:bodyPr>
            <a:lstStyle/>
            <a:p>
              <a:pPr/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−</a:t>
              </a:r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√(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2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𝑙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𝑃/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𝑟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 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𝑀/𝑚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𝑃) 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𝑐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416719</xdr:colOff>
      <xdr:row>2</xdr:row>
      <xdr:rowOff>23816</xdr:rowOff>
    </xdr:from>
    <xdr:ext cx="1285874" cy="62758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6" name="TextBox 25">
              <a:extLst>
                <a:ext uri="{FF2B5EF4-FFF2-40B4-BE49-F238E27FC236}">
                  <a16:creationId xmlns:a16="http://schemas.microsoft.com/office/drawing/2014/main" id="{378EB036-BFD7-46E3-9C54-BC5D0CE60BB1}"/>
                </a:ext>
              </a:extLst>
            </xdr:cNvPr>
            <xdr:cNvSpPr txBox="1"/>
          </xdr:nvSpPr>
          <xdr:spPr>
            <a:xfrm>
              <a:off x="416719" y="559597"/>
              <a:ext cx="1285874" cy="6275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kumimoji="0" lang="en-US" sz="1800" b="0" i="1" u="none" strike="noStrike" kern="0" cap="none" spc="0" normalizeH="0" baseline="0" noProof="0">
                        <a:ln>
                          <a:noFill/>
                        </a:ln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𝐺</m:t>
                    </m:r>
                    <m:r>
                      <a:rPr kumimoji="0" lang="en-US" sz="1800" b="0" i="1" u="none" strike="noStrike" kern="0" cap="none" spc="0" normalizeH="0" baseline="0" noProof="0">
                        <a:ln>
                          <a:noFill/>
                        </a:ln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=</m:t>
                    </m:r>
                    <m:f>
                      <m:fPr>
                        <m:ctrlPr>
                          <a:rPr lang="en-US" sz="1800" i="1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800" b="0" i="1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𝑙</m:t>
                        </m:r>
                        <m:r>
                          <a:rPr lang="en-US" sz="1800" b="0" i="1" baseline="-2500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𝑃</m:t>
                        </m:r>
                      </m:num>
                      <m:den>
                        <m:r>
                          <a:rPr kumimoji="0" lang="en-US" sz="18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𝑚</m:t>
                        </m:r>
                        <m:r>
                          <a:rPr kumimoji="0" lang="en-US" sz="1800" b="0" i="1" u="none" strike="noStrike" kern="0" cap="none" spc="0" normalizeH="0" baseline="-25000" noProof="0">
                            <a:ln>
                              <a:noFill/>
                            </a:ln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𝑃</m:t>
                        </m:r>
                      </m:den>
                    </m:f>
                    <m:r>
                      <a:rPr kumimoji="0" lang="en-US" sz="1800" b="0" i="1" u="none" strike="noStrike" kern="0" cap="none" spc="0" normalizeH="0" baseline="0" noProof="0">
                        <a:ln>
                          <a:noFill/>
                        </a:ln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𝑐</m:t>
                    </m:r>
                    <m:r>
                      <a:rPr kumimoji="0" lang="en-US" sz="1800" b="0" i="1" u="none" strike="noStrike" kern="0" cap="none" spc="0" normalizeH="0" baseline="30000" noProof="0">
                        <a:ln>
                          <a:noFill/>
                        </a:ln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2</m:t>
                    </m:r>
                  </m:oMath>
                </m:oMathPara>
              </a14:m>
              <a:endParaRPr lang="en-US" sz="1800" baseline="30000">
                <a:solidFill>
                  <a:schemeClr val="tx1">
                    <a:lumMod val="75000"/>
                    <a:lumOff val="2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26" name="TextBox 25">
              <a:extLst>
                <a:ext uri="{FF2B5EF4-FFF2-40B4-BE49-F238E27FC236}">
                  <a16:creationId xmlns:a16="http://schemas.microsoft.com/office/drawing/2014/main" id="{378EB036-BFD7-46E3-9C54-BC5D0CE60BB1}"/>
                </a:ext>
              </a:extLst>
            </xdr:cNvPr>
            <xdr:cNvSpPr txBox="1"/>
          </xdr:nvSpPr>
          <xdr:spPr>
            <a:xfrm>
              <a:off x="416719" y="559597"/>
              <a:ext cx="1285874" cy="6275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kumimoji="0" lang="en-US" sz="1800" b="0" i="0" u="none" strike="noStrike" kern="0" cap="none" spc="0" normalizeH="0" baseline="0" noProof="0">
                  <a:ln>
                    <a:noFill/>
                  </a:ln>
                  <a:solidFill>
                    <a:schemeClr val="tx1">
                      <a:lumMod val="75000"/>
                      <a:lumOff val="25000"/>
                    </a:scheme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𝐺=</a:t>
              </a:r>
              <a:r>
                <a:rPr lang="en-US" sz="1800" b="0" i="0">
                  <a:solidFill>
                    <a:schemeClr val="tx1">
                      <a:lumMod val="75000"/>
                      <a:lumOff val="2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𝑙</a:t>
              </a:r>
              <a:r>
                <a:rPr lang="en-US" sz="1800" b="0" i="0" baseline="-25000">
                  <a:solidFill>
                    <a:schemeClr val="tx1">
                      <a:lumMod val="75000"/>
                      <a:lumOff val="2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𝑃/</a:t>
              </a:r>
              <a:r>
                <a:rPr kumimoji="0" lang="en-US" sz="1800" b="0" i="0" u="none" strike="noStrike" kern="0" cap="none" spc="0" normalizeH="0" baseline="0" noProof="0">
                  <a:ln>
                    <a:noFill/>
                  </a:ln>
                  <a:solidFill>
                    <a:schemeClr val="tx1">
                      <a:lumMod val="75000"/>
                      <a:lumOff val="25000"/>
                    </a:scheme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𝑚</a:t>
              </a:r>
              <a:r>
                <a:rPr kumimoji="0" lang="en-US" sz="1800" b="0" i="0" u="none" strike="noStrike" kern="0" cap="none" spc="0" normalizeH="0" baseline="-25000" noProof="0">
                  <a:ln>
                    <a:noFill/>
                  </a:ln>
                  <a:solidFill>
                    <a:schemeClr val="tx1">
                      <a:lumMod val="75000"/>
                      <a:lumOff val="25000"/>
                    </a:scheme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𝑃</a:t>
              </a:r>
              <a:r>
                <a:rPr kumimoji="0" lang="en-US" sz="1800" b="0" i="0" u="none" strike="noStrike" kern="0" cap="none" spc="0" normalizeH="0" baseline="0" noProof="0">
                  <a:ln>
                    <a:noFill/>
                  </a:ln>
                  <a:solidFill>
                    <a:schemeClr val="tx1">
                      <a:lumMod val="75000"/>
                      <a:lumOff val="25000"/>
                    </a:scheme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𝑐</a:t>
              </a:r>
              <a:r>
                <a:rPr kumimoji="0" lang="en-US" sz="1800" b="0" i="0" u="none" strike="noStrike" kern="0" cap="none" spc="0" normalizeH="0" baseline="30000" noProof="0">
                  <a:ln>
                    <a:noFill/>
                  </a:ln>
                  <a:solidFill>
                    <a:schemeClr val="tx1">
                      <a:lumMod val="75000"/>
                      <a:lumOff val="25000"/>
                    </a:scheme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2</a:t>
              </a:r>
              <a:endParaRPr lang="en-US" sz="1800" baseline="30000">
                <a:solidFill>
                  <a:schemeClr val="tx1">
                    <a:lumMod val="75000"/>
                    <a:lumOff val="2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twoCellAnchor>
    <xdr:from>
      <xdr:col>5</xdr:col>
      <xdr:colOff>259522</xdr:colOff>
      <xdr:row>22</xdr:row>
      <xdr:rowOff>122631</xdr:rowOff>
    </xdr:from>
    <xdr:to>
      <xdr:col>5</xdr:col>
      <xdr:colOff>991658</xdr:colOff>
      <xdr:row>22</xdr:row>
      <xdr:rowOff>684462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6" name="TextBox 11">
              <a:extLst>
                <a:ext uri="{FF2B5EF4-FFF2-40B4-BE49-F238E27FC236}">
                  <a16:creationId xmlns:a16="http://schemas.microsoft.com/office/drawing/2014/main" id="{0290E9DA-62F3-4947-A38E-B96A31B55DEE}"/>
                </a:ext>
              </a:extLst>
            </xdr:cNvPr>
            <xdr:cNvSpPr txBox="1"/>
          </xdr:nvSpPr>
          <xdr:spPr>
            <a:xfrm>
              <a:off x="5807835" y="7004444"/>
              <a:ext cx="732136" cy="56183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lIns="0" tIns="0" rIns="0" bIns="0" rtlCol="0" anchor="ctr">
              <a:no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 kern="1200">
                            <a:solidFill>
                              <a:srgbClr val="7A8B4F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lang="en-US" sz="1400" b="0" i="1" kern="1200">
                            <a:solidFill>
                              <a:srgbClr val="7A8B4F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𝑟</m:t>
                        </m:r>
                      </m:num>
                      <m:den>
                        <m:r>
                          <a:rPr lang="en-US" sz="1400" b="0" i="1" kern="1200">
                            <a:solidFill>
                              <a:srgbClr val="7A8B4F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2</m:t>
                        </m:r>
                        <m:r>
                          <a:rPr lang="en-US" sz="1400" b="0" i="1" kern="1200">
                            <a:solidFill>
                              <a:srgbClr val="7A8B4F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𝑚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16" name="TextBox 11">
              <a:extLst>
                <a:ext uri="{FF2B5EF4-FFF2-40B4-BE49-F238E27FC236}">
                  <a16:creationId xmlns:a16="http://schemas.microsoft.com/office/drawing/2014/main" id="{0290E9DA-62F3-4947-A38E-B96A31B55DEE}"/>
                </a:ext>
              </a:extLst>
            </xdr:cNvPr>
            <xdr:cNvSpPr txBox="1"/>
          </xdr:nvSpPr>
          <xdr:spPr>
            <a:xfrm>
              <a:off x="5807835" y="7004444"/>
              <a:ext cx="732136" cy="56183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lIns="0" tIns="0" rIns="0" bIns="0" rtlCol="0" anchor="ctr">
              <a:no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/>
              <a:r>
                <a:rPr lang="en-US" sz="1400" b="0" i="0" kern="1200">
                  <a:solidFill>
                    <a:srgbClr val="7A8B4F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𝑟/2𝑚</a:t>
              </a:r>
              <a:endParaRPr lang="en-US" sz="140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twoCellAnchor>
  <xdr:twoCellAnchor>
    <xdr:from>
      <xdr:col>6</xdr:col>
      <xdr:colOff>235709</xdr:colOff>
      <xdr:row>22</xdr:row>
      <xdr:rowOff>122631</xdr:rowOff>
    </xdr:from>
    <xdr:to>
      <xdr:col>6</xdr:col>
      <xdr:colOff>1035843</xdr:colOff>
      <xdr:row>22</xdr:row>
      <xdr:rowOff>684462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8" name="TextBox 11">
              <a:extLst>
                <a:ext uri="{FF2B5EF4-FFF2-40B4-BE49-F238E27FC236}">
                  <a16:creationId xmlns:a16="http://schemas.microsoft.com/office/drawing/2014/main" id="{8CC34564-78A7-4E7C-8393-21187DBE1567}"/>
                </a:ext>
              </a:extLst>
            </xdr:cNvPr>
            <xdr:cNvSpPr txBox="1"/>
          </xdr:nvSpPr>
          <xdr:spPr>
            <a:xfrm>
              <a:off x="6962740" y="7004444"/>
              <a:ext cx="800134" cy="56183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lIns="0" tIns="0" rIns="0" bIns="0" rtlCol="0" anchor="ctr">
              <a:no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 kern="1200">
                            <a:solidFill>
                              <a:srgbClr val="7A8B4F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lang="en-US" sz="1400" b="0" i="1" kern="1200">
                            <a:solidFill>
                              <a:srgbClr val="7A8B4F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𝑙</m:t>
                        </m:r>
                        <m:r>
                          <m:rPr>
                            <m:sty m:val="p"/>
                          </m:rPr>
                          <a:rPr lang="en-US" sz="1400" b="0" i="0" kern="1200" baseline="-25000">
                            <a:solidFill>
                              <a:srgbClr val="7A8B4F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P</m:t>
                        </m:r>
                      </m:num>
                      <m:den>
                        <m:r>
                          <a:rPr lang="en-US" sz="1400" b="0" i="1" kern="1200">
                            <a:solidFill>
                              <a:srgbClr val="7A8B4F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𝑟</m:t>
                        </m:r>
                      </m:den>
                    </m:f>
                    <m:f>
                      <m:fPr>
                        <m:ctrlPr>
                          <a:rPr lang="en-US" sz="1400" i="1" kern="1200">
                            <a:solidFill>
                              <a:srgbClr val="7A8B4F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lang="en-US" sz="1400" b="0" i="1" kern="1200">
                            <a:solidFill>
                              <a:srgbClr val="7A8B4F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𝑀</m:t>
                        </m:r>
                      </m:num>
                      <m:den>
                        <m:r>
                          <a:rPr lang="en-US" sz="1400" b="0" i="1" kern="1200">
                            <a:solidFill>
                              <a:srgbClr val="7A8B4F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𝑚</m:t>
                        </m:r>
                        <m:r>
                          <a:rPr lang="en-US" sz="1400" b="0" i="1" kern="1200" baseline="-25000">
                            <a:solidFill>
                              <a:srgbClr val="7A8B4F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𝑃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18" name="TextBox 11">
              <a:extLst>
                <a:ext uri="{FF2B5EF4-FFF2-40B4-BE49-F238E27FC236}">
                  <a16:creationId xmlns:a16="http://schemas.microsoft.com/office/drawing/2014/main" id="{8CC34564-78A7-4E7C-8393-21187DBE1567}"/>
                </a:ext>
              </a:extLst>
            </xdr:cNvPr>
            <xdr:cNvSpPr txBox="1"/>
          </xdr:nvSpPr>
          <xdr:spPr>
            <a:xfrm>
              <a:off x="6962740" y="7004444"/>
              <a:ext cx="800134" cy="56183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lIns="0" tIns="0" rIns="0" bIns="0" rtlCol="0" anchor="ctr">
              <a:no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/>
              <a:r>
                <a:rPr lang="en-US" sz="1400" b="0" i="0" kern="1200">
                  <a:solidFill>
                    <a:srgbClr val="7A8B4F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𝑙</a:t>
              </a:r>
              <a:r>
                <a:rPr lang="en-US" sz="1400" b="0" i="0" kern="1200" baseline="-25000">
                  <a:solidFill>
                    <a:srgbClr val="7A8B4F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P/</a:t>
              </a:r>
              <a:r>
                <a:rPr lang="en-US" sz="1400" b="0" i="0" kern="1200">
                  <a:solidFill>
                    <a:srgbClr val="7A8B4F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𝑟  𝑀/𝑚</a:t>
              </a:r>
              <a:r>
                <a:rPr lang="en-US" sz="1400" b="0" i="0" kern="1200" baseline="-25000">
                  <a:solidFill>
                    <a:srgbClr val="7A8B4F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𝑃</a:t>
              </a:r>
              <a:endParaRPr lang="en-US" sz="140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twoCellAnchor>
  <xdr:oneCellAnchor>
    <xdr:from>
      <xdr:col>9</xdr:col>
      <xdr:colOff>309563</xdr:colOff>
      <xdr:row>7</xdr:row>
      <xdr:rowOff>77548</xdr:rowOff>
    </xdr:from>
    <xdr:ext cx="776287" cy="60721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2B934724-B5FC-4108-A8EB-7A5CA1667821}"/>
                </a:ext>
              </a:extLst>
            </xdr:cNvPr>
            <xdr:cNvSpPr txBox="1"/>
          </xdr:nvSpPr>
          <xdr:spPr>
            <a:xfrm>
              <a:off x="10572751" y="2065892"/>
              <a:ext cx="776287" cy="60721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2</m:t>
                        </m:r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𝑀</m:t>
                        </m:r>
                        <m: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num>
                      <m:den>
                        <m:r>
                          <a:rPr kumimoji="0" lang="en-US" sz="1400" b="0" i="1" u="none" strike="noStrike" kern="120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𝑚</m:t>
                        </m:r>
                        <m:r>
                          <m:rPr>
                            <m:nor/>
                          </m:rPr>
                          <a:rPr kumimoji="0" lang="en-US" sz="1400" b="0" i="0" u="none" strike="noStrike" kern="0" cap="none" spc="0" normalizeH="0" baseline="-2500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P</m:t>
                        </m:r>
                        <m:r>
                          <m:rPr>
                            <m:nor/>
                          </m:rPr>
                          <a:rPr lang="el-GR" sz="14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den>
                    </m:f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𝑙</m:t>
                    </m:r>
                    <m:r>
                      <a:rPr lang="en-US" sz="1400" b="0" i="1" baseline="-25000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𝑃</m:t>
                    </m:r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2B934724-B5FC-4108-A8EB-7A5CA1667821}"/>
                </a:ext>
              </a:extLst>
            </xdr:cNvPr>
            <xdr:cNvSpPr txBox="1"/>
          </xdr:nvSpPr>
          <xdr:spPr>
            <a:xfrm>
              <a:off x="10572751" y="2065892"/>
              <a:ext cx="776287" cy="60721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(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2𝑀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)/</a:t>
              </a:r>
              <a:r>
                <a:rPr kumimoji="0" lang="en-US" sz="1400" b="0" i="0" u="none" strike="noStrike" kern="1200" cap="none" spc="0" normalizeH="0" baseline="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𝑚</a:t>
              </a:r>
              <a:r>
                <a:rPr kumimoji="0" lang="en-US" sz="1400" b="0" i="0" u="none" strike="noStrike" kern="0" cap="none" spc="0" normalizeH="0" baseline="-2500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"P</a:t>
              </a:r>
              <a:r>
                <a:rPr lang="el-GR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" 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𝑙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11</xdr:col>
      <xdr:colOff>66675</xdr:colOff>
      <xdr:row>7</xdr:row>
      <xdr:rowOff>77548</xdr:rowOff>
    </xdr:from>
    <xdr:ext cx="1057275" cy="60721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0" name="TextBox 19">
              <a:extLst>
                <a:ext uri="{FF2B5EF4-FFF2-40B4-BE49-F238E27FC236}">
                  <a16:creationId xmlns:a16="http://schemas.microsoft.com/office/drawing/2014/main" id="{276E7DBB-5D68-4221-A615-F7B3447845DA}"/>
                </a:ext>
              </a:extLst>
            </xdr:cNvPr>
            <xdr:cNvSpPr txBox="1"/>
          </xdr:nvSpPr>
          <xdr:spPr>
            <a:xfrm>
              <a:off x="13068300" y="2058748"/>
              <a:ext cx="1057275" cy="60721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effectLst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−</m:t>
                    </m:r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𝑙</m:t>
                        </m:r>
                        <m: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𝑃</m:t>
                        </m:r>
                      </m:num>
                      <m:den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𝑟</m:t>
                        </m:r>
                      </m:den>
                    </m:f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𝑀</m:t>
                        </m:r>
                      </m:num>
                      <m:den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𝑚</m:t>
                        </m:r>
                        <m: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𝑃</m:t>
                        </m:r>
                      </m:den>
                    </m:f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𝑚</m:t>
                        </m:r>
                        <m: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num>
                      <m:den>
                        <m:r>
                          <a:rPr kumimoji="0" lang="en-US" sz="1400" b="0" i="1" u="none" strike="noStrike" kern="1200" cap="none" spc="0" normalizeH="0" baseline="0" noProof="0">
                            <a:ln>
                              <a:noFill/>
                            </a:ln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𝑚</m:t>
                        </m:r>
                        <m:r>
                          <m:rPr>
                            <m:nor/>
                          </m:rPr>
                          <a:rPr kumimoji="0" lang="en-US" sz="1400" b="0" i="0" u="none" strike="noStrike" kern="0" cap="none" spc="0" normalizeH="0" baseline="-25000" noProof="0">
                            <a:ln>
                              <a:noFill/>
                            </a:ln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P</m:t>
                        </m:r>
                        <m:r>
                          <m:rPr>
                            <m:nor/>
                          </m:rPr>
                          <a:rPr lang="el-GR" sz="14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den>
                    </m:f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𝐸</m:t>
                    </m:r>
                    <m:r>
                      <a:rPr lang="en-US" sz="1400" b="0" i="1" baseline="-25000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𝑃</m:t>
                    </m:r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20" name="TextBox 19">
              <a:extLst>
                <a:ext uri="{FF2B5EF4-FFF2-40B4-BE49-F238E27FC236}">
                  <a16:creationId xmlns:a16="http://schemas.microsoft.com/office/drawing/2014/main" id="{276E7DBB-5D68-4221-A615-F7B3447845DA}"/>
                </a:ext>
              </a:extLst>
            </xdr:cNvPr>
            <xdr:cNvSpPr txBox="1"/>
          </xdr:nvSpPr>
          <xdr:spPr>
            <a:xfrm>
              <a:off x="13068300" y="2058748"/>
              <a:ext cx="1057275" cy="60721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−𝑙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𝑃/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𝑟  𝑀/𝑚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𝑃 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(𝑚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)/</a:t>
              </a:r>
              <a:r>
                <a:rPr kumimoji="0" lang="en-US" sz="1400" b="0" i="0" u="none" strike="noStrike" kern="1200" cap="none" spc="0" normalizeH="0" baseline="0" noProof="0">
                  <a:ln>
                    <a:noFill/>
                  </a:ln>
                  <a:solidFill>
                    <a:schemeClr val="accent2">
                      <a:lumMod val="75000"/>
                    </a:scheme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𝑚</a:t>
              </a:r>
              <a:r>
                <a:rPr kumimoji="0" lang="en-US" sz="1400" b="0" i="0" u="none" strike="noStrike" kern="0" cap="none" spc="0" normalizeH="0" baseline="-25000" noProof="0">
                  <a:ln>
                    <a:noFill/>
                  </a:ln>
                  <a:solidFill>
                    <a:schemeClr val="accent2">
                      <a:lumMod val="75000"/>
                    </a:scheme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"P</a:t>
              </a:r>
              <a:r>
                <a:rPr lang="el-GR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" 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𝐸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206732</xdr:colOff>
      <xdr:row>7</xdr:row>
      <xdr:rowOff>77548</xdr:rowOff>
    </xdr:from>
    <xdr:ext cx="948172" cy="60721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5" name="TextBox 24">
              <a:extLst>
                <a:ext uri="{FF2B5EF4-FFF2-40B4-BE49-F238E27FC236}">
                  <a16:creationId xmlns:a16="http://schemas.microsoft.com/office/drawing/2014/main" id="{0B032C62-0743-454F-BBE7-FA492AA78336}"/>
                </a:ext>
              </a:extLst>
            </xdr:cNvPr>
            <xdr:cNvSpPr txBox="1"/>
          </xdr:nvSpPr>
          <xdr:spPr>
            <a:xfrm>
              <a:off x="13922732" y="2065892"/>
              <a:ext cx="948172" cy="60721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kumimoji="0" lang="en-US" sz="1400" b="0" i="1" u="none" strike="noStrike" kern="1200" cap="none" spc="0" normalizeH="0" baseline="0" noProof="0">
                        <a:ln>
                          <a:noFill/>
                        </a:ln>
                        <a:solidFill>
                          <a:srgbClr val="ED7D31">
                            <a:lumMod val="75000"/>
                          </a:srgbClr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−</m:t>
                    </m:r>
                    <m:f>
                      <m:fPr>
                        <m:ctrlPr>
                          <a:rPr kumimoji="0" lang="en-US" sz="1400" b="0" i="1" u="none" strike="noStrike" kern="120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kumimoji="0" lang="en-US" sz="1400" b="0" i="1" u="none" strike="noStrike" kern="120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𝑙</m:t>
                        </m:r>
                        <m:r>
                          <a:rPr kumimoji="0" lang="en-US" sz="1400" b="0" i="1" u="none" strike="noStrike" kern="1200" cap="none" spc="0" normalizeH="0" baseline="-2500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𝑃</m:t>
                        </m:r>
                      </m:num>
                      <m:den>
                        <m:r>
                          <a:rPr kumimoji="0" lang="en-US" sz="1400" b="0" i="1" u="none" strike="noStrike" kern="120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𝑟</m:t>
                        </m:r>
                      </m:den>
                    </m:f>
                    <m:f>
                      <m:fPr>
                        <m:ctrlPr>
                          <a:rPr kumimoji="0" lang="en-US" sz="1400" b="0" i="1" u="none" strike="noStrike" kern="120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kumimoji="0" lang="en-US" sz="1400" b="0" i="1" u="none" strike="noStrike" kern="120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𝑀</m:t>
                        </m:r>
                      </m:num>
                      <m:den>
                        <m:r>
                          <a:rPr kumimoji="0" lang="en-US" sz="1400" b="0" i="1" u="none" strike="noStrike" kern="120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𝑚</m:t>
                        </m:r>
                        <m:r>
                          <a:rPr kumimoji="0" lang="en-US" sz="1400" b="0" i="1" u="none" strike="noStrike" kern="1200" cap="none" spc="0" normalizeH="0" baseline="-2500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𝑃</m:t>
                        </m:r>
                      </m:den>
                    </m:f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𝑙</m:t>
                        </m:r>
                        <m:r>
                          <m:rPr>
                            <m:nor/>
                          </m:rPr>
                          <a:rPr kumimoji="0" lang="en-US" sz="1400" b="0" i="0" u="none" strike="noStrike" kern="0" cap="none" spc="0" normalizeH="0" baseline="-2500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P</m:t>
                        </m:r>
                      </m:num>
                      <m:den>
                        <m: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𝑙</m:t>
                        </m:r>
                      </m:den>
                    </m:f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𝑎</m:t>
                    </m:r>
                    <m:r>
                      <a:rPr lang="en-US" sz="1400" b="0" i="1" baseline="-25000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𝑃</m:t>
                    </m:r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25" name="TextBox 24">
              <a:extLst>
                <a:ext uri="{FF2B5EF4-FFF2-40B4-BE49-F238E27FC236}">
                  <a16:creationId xmlns:a16="http://schemas.microsoft.com/office/drawing/2014/main" id="{0B032C62-0743-454F-BBE7-FA492AA78336}"/>
                </a:ext>
              </a:extLst>
            </xdr:cNvPr>
            <xdr:cNvSpPr txBox="1"/>
          </xdr:nvSpPr>
          <xdr:spPr>
            <a:xfrm>
              <a:off x="13922732" y="2065892"/>
              <a:ext cx="948172" cy="60721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kumimoji="0" lang="en-US" sz="1400" b="0" i="0" u="none" strike="noStrike" kern="1200" cap="none" spc="0" normalizeH="0" baseline="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−𝑙</a:t>
              </a:r>
              <a:r>
                <a:rPr kumimoji="0" lang="en-US" sz="1400" b="0" i="0" u="none" strike="noStrike" kern="1200" cap="none" spc="0" normalizeH="0" baseline="-2500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𝑃</a:t>
              </a:r>
              <a:r>
                <a:rPr kumimoji="0" lang="en-US" sz="1400" b="0" i="0" u="none" strike="noStrike" kern="1200" cap="none" spc="0" normalizeH="0" baseline="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/𝑟  𝑀/𝑚</a:t>
              </a:r>
              <a:r>
                <a:rPr kumimoji="0" lang="en-US" sz="1400" b="0" i="0" u="none" strike="noStrike" kern="1200" cap="none" spc="0" normalizeH="0" baseline="-2500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𝑃</a:t>
              </a:r>
              <a:r>
                <a:rPr kumimoji="0" lang="en-US" sz="1400" b="0" i="0" u="none" strike="noStrike" kern="1200" cap="none" spc="0" normalizeH="0" baseline="-25000" noProof="0">
                  <a:ln>
                    <a:noFill/>
                  </a:ln>
                  <a:solidFill>
                    <a:schemeClr val="accent2">
                      <a:lumMod val="75000"/>
                    </a:scheme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𝑙</a:t>
              </a:r>
              <a:r>
                <a:rPr kumimoji="0" lang="en-US" sz="1400" b="0" i="0" u="none" strike="noStrike" kern="0" cap="none" spc="0" normalizeH="0" baseline="-2500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"P" </a:t>
              </a:r>
              <a:r>
                <a:rPr kumimoji="0" lang="en-US" sz="1400" b="0" i="0" u="none" strike="noStrike" kern="0" cap="none" spc="0" normalizeH="0" baseline="-25000" noProof="0">
                  <a:ln>
                    <a:noFill/>
                  </a:ln>
                  <a:solidFill>
                    <a:schemeClr val="accent2">
                      <a:lumMod val="75000"/>
                    </a:scheme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/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𝑙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chemeClr val="accent2">
                      <a:lumMod val="75000"/>
                    </a:scheme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𝑎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13</xdr:col>
      <xdr:colOff>114299</xdr:colOff>
      <xdr:row>7</xdr:row>
      <xdr:rowOff>77548</xdr:rowOff>
    </xdr:from>
    <xdr:ext cx="1171575" cy="60721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7" name="TextBox 26">
              <a:extLst>
                <a:ext uri="{FF2B5EF4-FFF2-40B4-BE49-F238E27FC236}">
                  <a16:creationId xmlns:a16="http://schemas.microsoft.com/office/drawing/2014/main" id="{7149374E-8AE9-4079-A551-30453F04EBDA}"/>
                </a:ext>
              </a:extLst>
            </xdr:cNvPr>
            <xdr:cNvSpPr txBox="1"/>
          </xdr:nvSpPr>
          <xdr:spPr>
            <a:xfrm>
              <a:off x="15104268" y="2065892"/>
              <a:ext cx="1171575" cy="60721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kumimoji="0" lang="en-US" sz="1400" b="0" i="1" u="none" strike="noStrike" kern="1200" cap="none" spc="0" normalizeH="0" baseline="0" noProof="0">
                        <a:ln>
                          <a:noFill/>
                        </a:ln>
                        <a:solidFill>
                          <a:srgbClr val="ED7D31">
                            <a:lumMod val="75000"/>
                          </a:srgbClr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−</m:t>
                    </m:r>
                    <m:f>
                      <m:fPr>
                        <m:ctrlPr>
                          <a:rPr kumimoji="0" lang="en-US" sz="1400" b="0" i="1" u="none" strike="noStrike" kern="120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kumimoji="0" lang="en-US" sz="1400" b="0" i="1" u="none" strike="noStrike" kern="120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𝑙</m:t>
                        </m:r>
                        <m:r>
                          <a:rPr kumimoji="0" lang="en-US" sz="1400" b="0" i="1" u="none" strike="noStrike" kern="1200" cap="none" spc="0" normalizeH="0" baseline="-2500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𝑃</m:t>
                        </m:r>
                      </m:num>
                      <m:den>
                        <m:r>
                          <a:rPr kumimoji="0" lang="en-US" sz="1400" b="0" i="1" u="none" strike="noStrike" kern="120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𝑟</m:t>
                        </m:r>
                      </m:den>
                    </m:f>
                    <m:f>
                      <m:fPr>
                        <m:ctrlPr>
                          <a:rPr kumimoji="0" lang="en-US" sz="1400" b="0" i="1" u="none" strike="noStrike" kern="120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kumimoji="0" lang="en-US" sz="1400" b="0" i="1" u="none" strike="noStrike" kern="120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𝑀</m:t>
                        </m:r>
                      </m:num>
                      <m:den>
                        <m:r>
                          <a:rPr kumimoji="0" lang="en-US" sz="1400" b="0" i="1" u="none" strike="noStrike" kern="120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𝑚</m:t>
                        </m:r>
                        <m:r>
                          <a:rPr kumimoji="0" lang="en-US" sz="1400" b="0" i="1" u="none" strike="noStrike" kern="1200" cap="none" spc="0" normalizeH="0" baseline="-2500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𝑃</m:t>
                        </m:r>
                      </m:den>
                    </m:f>
                    <m:f>
                      <m:fPr>
                        <m:ctrlPr>
                          <a:rPr kumimoji="0" lang="en-US" sz="1400" b="0" i="1" u="none" strike="noStrike" kern="120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kumimoji="0" lang="en-US" sz="1400" b="0" i="1" u="none" strike="noStrike" kern="120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𝑙</m:t>
                        </m:r>
                        <m:r>
                          <a:rPr kumimoji="0" lang="en-US" sz="1400" b="0" i="1" u="none" strike="noStrike" kern="1200" cap="none" spc="0" normalizeH="0" baseline="-2500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𝑃</m:t>
                        </m:r>
                      </m:num>
                      <m:den>
                        <m:r>
                          <a:rPr kumimoji="0" lang="en-US" sz="1400" b="0" i="1" u="none" strike="noStrike" kern="120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𝑙</m:t>
                        </m:r>
                      </m:den>
                    </m:f>
                    <m:f>
                      <m:fPr>
                        <m:ctrlPr>
                          <a:rPr kumimoji="0" lang="en-US" sz="1400" b="0" i="1" u="none" strike="noStrike" kern="120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kumimoji="0" lang="en-US" sz="1400" b="0" i="1" u="none" strike="noStrike" kern="120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𝑚</m:t>
                        </m:r>
                      </m:num>
                      <m:den>
                        <m:r>
                          <a:rPr kumimoji="0" lang="en-US" sz="1400" b="0" i="1" u="none" strike="noStrike" kern="1200" cap="none" spc="0" normalizeH="0" baseline="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𝑚</m:t>
                        </m:r>
                        <m:r>
                          <a:rPr kumimoji="0" lang="en-US" sz="1400" b="0" i="1" u="none" strike="noStrike" kern="1200" cap="none" spc="0" normalizeH="0" baseline="-25000" noProof="0">
                            <a:ln>
                              <a:noFill/>
                            </a:ln>
                            <a:solidFill>
                              <a:srgbClr val="ED7D31">
                                <a:lumMod val="75000"/>
                              </a:srgbClr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𝑃</m:t>
                        </m:r>
                      </m:den>
                    </m:f>
                    <m:r>
                      <a:rPr lang="en-US" sz="1400" b="0" i="1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𝐹</m:t>
                    </m:r>
                    <m:r>
                      <a:rPr lang="en-US" sz="1400" b="0" i="1" baseline="-25000">
                        <a:solidFill>
                          <a:schemeClr val="accent2">
                            <a:lumMod val="75000"/>
                          </a:schemeClr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𝑃</m:t>
                    </m:r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27" name="TextBox 26">
              <a:extLst>
                <a:ext uri="{FF2B5EF4-FFF2-40B4-BE49-F238E27FC236}">
                  <a16:creationId xmlns:a16="http://schemas.microsoft.com/office/drawing/2014/main" id="{7149374E-8AE9-4079-A551-30453F04EBDA}"/>
                </a:ext>
              </a:extLst>
            </xdr:cNvPr>
            <xdr:cNvSpPr txBox="1"/>
          </xdr:nvSpPr>
          <xdr:spPr>
            <a:xfrm>
              <a:off x="15104268" y="2065892"/>
              <a:ext cx="1171575" cy="60721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kumimoji="0" lang="en-US" sz="1400" b="0" i="0" u="none" strike="noStrike" kern="1200" cap="none" spc="0" normalizeH="0" baseline="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−𝑙</a:t>
              </a:r>
              <a:r>
                <a:rPr kumimoji="0" lang="en-US" sz="1400" b="0" i="0" u="none" strike="noStrike" kern="1200" cap="none" spc="0" normalizeH="0" baseline="-2500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𝑃</a:t>
              </a:r>
              <a:r>
                <a:rPr kumimoji="0" lang="en-US" sz="1400" b="0" i="0" u="none" strike="noStrike" kern="1200" cap="none" spc="0" normalizeH="0" baseline="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/𝑟  𝑀/𝑚</a:t>
              </a:r>
              <a:r>
                <a:rPr kumimoji="0" lang="en-US" sz="1400" b="0" i="0" u="none" strike="noStrike" kern="1200" cap="none" spc="0" normalizeH="0" baseline="-2500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𝑃</a:t>
              </a:r>
              <a:r>
                <a:rPr kumimoji="0" lang="en-US" sz="1400" b="0" i="0" u="none" strike="noStrike" kern="1200" cap="none" spc="0" normalizeH="0" baseline="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 𝑙</a:t>
              </a:r>
              <a:r>
                <a:rPr kumimoji="0" lang="en-US" sz="1400" b="0" i="0" u="none" strike="noStrike" kern="1200" cap="none" spc="0" normalizeH="0" baseline="-2500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𝑃</a:t>
              </a:r>
              <a:r>
                <a:rPr kumimoji="0" lang="en-US" sz="1400" b="0" i="0" u="none" strike="noStrike" kern="1200" cap="none" spc="0" normalizeH="0" baseline="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/𝑙  𝑚/𝑚</a:t>
              </a:r>
              <a:r>
                <a:rPr kumimoji="0" lang="en-US" sz="1400" b="0" i="0" u="none" strike="noStrike" kern="1200" cap="none" spc="0" normalizeH="0" baseline="-25000" noProof="0">
                  <a:ln>
                    <a:noFill/>
                  </a:ln>
                  <a:solidFill>
                    <a:srgbClr val="ED7D31">
                      <a:lumMod val="75000"/>
                    </a:srgb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𝑃</a:t>
              </a:r>
              <a:r>
                <a:rPr kumimoji="0" lang="en-US" sz="1400" b="0" i="0" u="none" strike="noStrike" kern="1200" cap="none" spc="0" normalizeH="0" baseline="-25000" noProof="0">
                  <a:ln>
                    <a:noFill/>
                  </a:ln>
                  <a:solidFill>
                    <a:schemeClr val="accent2">
                      <a:lumMod val="75000"/>
                    </a:schemeClr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 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𝐹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twoCellAnchor>
    <xdr:from>
      <xdr:col>7</xdr:col>
      <xdr:colOff>190500</xdr:colOff>
      <xdr:row>22</xdr:row>
      <xdr:rowOff>107156</xdr:rowOff>
    </xdr:from>
    <xdr:to>
      <xdr:col>7</xdr:col>
      <xdr:colOff>990634</xdr:colOff>
      <xdr:row>22</xdr:row>
      <xdr:rowOff>668987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2" name="TextBox 11">
              <a:extLst>
                <a:ext uri="{FF2B5EF4-FFF2-40B4-BE49-F238E27FC236}">
                  <a16:creationId xmlns:a16="http://schemas.microsoft.com/office/drawing/2014/main" id="{8D453DF7-8B25-4F76-97B3-F2061563ECD0}"/>
                </a:ext>
              </a:extLst>
            </xdr:cNvPr>
            <xdr:cNvSpPr txBox="1"/>
          </xdr:nvSpPr>
          <xdr:spPr>
            <a:xfrm>
              <a:off x="8096250" y="6988969"/>
              <a:ext cx="800134" cy="56183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lIns="0" tIns="0" rIns="0" bIns="0" rtlCol="0" anchor="ctr">
              <a:no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 kern="1200">
                            <a:solidFill>
                              <a:srgbClr val="7A8B4F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</m:ctrlPr>
                      </m:fPr>
                      <m:num>
                        <m:r>
                          <a:rPr lang="en-US" sz="1400" b="0" i="1" kern="1200">
                            <a:solidFill>
                              <a:srgbClr val="7A8B4F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𝑙</m:t>
                        </m:r>
                        <m:r>
                          <m:rPr>
                            <m:sty m:val="p"/>
                          </m:rPr>
                          <a:rPr lang="en-US" sz="1400" b="0" i="0" kern="1200" baseline="-25000">
                            <a:solidFill>
                              <a:srgbClr val="7A8B4F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P</m:t>
                        </m:r>
                      </m:num>
                      <m:den>
                        <m:r>
                          <a:rPr lang="en-US" sz="1400" b="0" i="1" kern="1200">
                            <a:solidFill>
                              <a:srgbClr val="7A8B4F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𝑟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22" name="TextBox 11">
              <a:extLst>
                <a:ext uri="{FF2B5EF4-FFF2-40B4-BE49-F238E27FC236}">
                  <a16:creationId xmlns:a16="http://schemas.microsoft.com/office/drawing/2014/main" id="{8D453DF7-8B25-4F76-97B3-F2061563ECD0}"/>
                </a:ext>
              </a:extLst>
            </xdr:cNvPr>
            <xdr:cNvSpPr txBox="1"/>
          </xdr:nvSpPr>
          <xdr:spPr>
            <a:xfrm>
              <a:off x="8096250" y="6988969"/>
              <a:ext cx="800134" cy="56183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lIns="0" tIns="0" rIns="0" bIns="0" rtlCol="0" anchor="ctr">
              <a:no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/>
              <a:r>
                <a:rPr lang="en-US" sz="1400" b="0" i="0" kern="1200">
                  <a:solidFill>
                    <a:srgbClr val="7A8B4F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𝑙</a:t>
              </a:r>
              <a:r>
                <a:rPr lang="en-US" sz="1400" b="0" i="0" kern="1200" baseline="-25000">
                  <a:solidFill>
                    <a:srgbClr val="7A8B4F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P/</a:t>
              </a:r>
              <a:r>
                <a:rPr lang="en-US" sz="1400" b="0" i="0" kern="1200">
                  <a:solidFill>
                    <a:srgbClr val="7A8B4F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𝑟</a:t>
              </a:r>
              <a:endParaRPr lang="en-US" sz="140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238125</xdr:colOff>
      <xdr:row>7</xdr:row>
      <xdr:rowOff>80239</xdr:rowOff>
    </xdr:from>
    <xdr:ext cx="404812" cy="48913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TextBox 1">
              <a:extLst>
                <a:ext uri="{FF2B5EF4-FFF2-40B4-BE49-F238E27FC236}">
                  <a16:creationId xmlns:a16="http://schemas.microsoft.com/office/drawing/2014/main" id="{30B56BAB-EAE4-43A1-B90B-88FDE9919FC5}"/>
                </a:ext>
              </a:extLst>
            </xdr:cNvPr>
            <xdr:cNvSpPr txBox="1"/>
          </xdr:nvSpPr>
          <xdr:spPr>
            <a:xfrm>
              <a:off x="10584656" y="1937614"/>
              <a:ext cx="404812" cy="4891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l-GR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𝛼</m:t>
                        </m:r>
                      </m:num>
                      <m:den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𝑛</m:t>
                        </m:r>
                        <m: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𝑖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2" name="TextBox 1">
              <a:extLst>
                <a:ext uri="{FF2B5EF4-FFF2-40B4-BE49-F238E27FC236}">
                  <a16:creationId xmlns:a16="http://schemas.microsoft.com/office/drawing/2014/main" id="{30B56BAB-EAE4-43A1-B90B-88FDE9919FC5}"/>
                </a:ext>
              </a:extLst>
            </xdr:cNvPr>
            <xdr:cNvSpPr txBox="1"/>
          </xdr:nvSpPr>
          <xdr:spPr>
            <a:xfrm>
              <a:off x="10584656" y="1937614"/>
              <a:ext cx="404812" cy="4891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l-GR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𝛼</a:t>
              </a:r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/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𝑛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𝑖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14</xdr:col>
      <xdr:colOff>202406</xdr:colOff>
      <xdr:row>7</xdr:row>
      <xdr:rowOff>60222</xdr:rowOff>
    </xdr:from>
    <xdr:ext cx="654844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64F8814F-13F8-4ECC-AE57-2D53B1328B15}"/>
                </a:ext>
              </a:extLst>
            </xdr:cNvPr>
            <xdr:cNvSpPr txBox="1"/>
          </xdr:nvSpPr>
          <xdr:spPr>
            <a:xfrm>
              <a:off x="12370594" y="1917597"/>
              <a:ext cx="654844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𝑙</m:t>
                        </m:r>
                        <m: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𝑃</m:t>
                        </m:r>
                      </m:num>
                      <m:den>
                        <m:r>
                          <m:rPr>
                            <m:nor/>
                          </m:rPr>
                          <a:rPr lang="el-GR" sz="1400" b="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m</m:t>
                        </m:r>
                        <m:r>
                          <m:rPr>
                            <m:nor/>
                          </m:rPr>
                          <a:rPr lang="el-GR" sz="1400" b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  <m:r>
                          <m:rPr>
                            <m:nor/>
                          </m:rPr>
                          <a:rPr lang="el-GR" sz="1400" b="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l-GR" sz="1400" b="0" i="0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λ</m:t>
                        </m:r>
                        <m:r>
                          <m:rPr>
                            <m:nor/>
                          </m:rPr>
                          <a:rPr lang="en-US" sz="1400" b="0" i="0" baseline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den>
                    </m:f>
                  </m:oMath>
                </m:oMathPara>
              </a14:m>
              <a:endParaRPr lang="en-US" sz="1400" b="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64F8814F-13F8-4ECC-AE57-2D53B1328B15}"/>
                </a:ext>
              </a:extLst>
            </xdr:cNvPr>
            <xdr:cNvSpPr txBox="1"/>
          </xdr:nvSpPr>
          <xdr:spPr>
            <a:xfrm>
              <a:off x="12370594" y="1917597"/>
              <a:ext cx="654844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𝑙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𝑃/</a:t>
              </a:r>
              <a:r>
                <a:rPr lang="el-GR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"</a:t>
              </a:r>
              <a:r>
                <a:rPr lang="el-GR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β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m</a:t>
              </a:r>
              <a:r>
                <a:rPr lang="el-GR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β</a:t>
              </a:r>
              <a:r>
                <a:rPr lang="el-GR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λ</a:t>
              </a:r>
              <a:r>
                <a:rPr lang="en-US" sz="1400" b="0" i="0" baseline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" </a:t>
              </a:r>
              <a:endParaRPr lang="en-US" sz="1400" b="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22</xdr:col>
      <xdr:colOff>211931</xdr:colOff>
      <xdr:row>7</xdr:row>
      <xdr:rowOff>80239</xdr:rowOff>
    </xdr:from>
    <xdr:ext cx="371475" cy="48913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4B41E088-6411-4151-940E-9ED94562570A}"/>
                </a:ext>
              </a:extLst>
            </xdr:cNvPr>
            <xdr:cNvSpPr txBox="1"/>
          </xdr:nvSpPr>
          <xdr:spPr>
            <a:xfrm>
              <a:off x="20428744" y="1937614"/>
              <a:ext cx="371475" cy="4891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l-GR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𝛼</m:t>
                        </m:r>
                      </m:num>
                      <m:den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𝑛</m:t>
                        </m:r>
                        <m: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𝑘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4B41E088-6411-4151-940E-9ED94562570A}"/>
                </a:ext>
              </a:extLst>
            </xdr:cNvPr>
            <xdr:cNvSpPr txBox="1"/>
          </xdr:nvSpPr>
          <xdr:spPr>
            <a:xfrm>
              <a:off x="20428744" y="1937614"/>
              <a:ext cx="371475" cy="4891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l-GR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𝛼</a:t>
              </a:r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/</a:t>
              </a:r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𝑛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𝑘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24</xdr:col>
      <xdr:colOff>211930</xdr:colOff>
      <xdr:row>7</xdr:row>
      <xdr:rowOff>60222</xdr:rowOff>
    </xdr:from>
    <xdr:ext cx="764383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TextBox 4">
              <a:extLst>
                <a:ext uri="{FF2B5EF4-FFF2-40B4-BE49-F238E27FC236}">
                  <a16:creationId xmlns:a16="http://schemas.microsoft.com/office/drawing/2014/main" id="{CA403FE2-55B2-4F96-9C04-F6BD49D69B09}"/>
                </a:ext>
              </a:extLst>
            </xdr:cNvPr>
            <xdr:cNvSpPr txBox="1"/>
          </xdr:nvSpPr>
          <xdr:spPr>
            <a:xfrm>
              <a:off x="22238493" y="1917597"/>
              <a:ext cx="764383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𝑙</m:t>
                        </m:r>
                        <m: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𝑃</m:t>
                        </m:r>
                      </m:num>
                      <m:den>
                        <m:r>
                          <m:rPr>
                            <m:nor/>
                          </m:rPr>
                          <a:rPr lang="el-GR" sz="1400" b="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m</m:t>
                        </m:r>
                        <m:r>
                          <m:rPr>
                            <m:nor/>
                          </m:rPr>
                          <a:rPr lang="el-GR" sz="1400" b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  <m:r>
                          <m:rPr>
                            <m:nor/>
                          </m:rPr>
                          <a:rPr lang="el-GR" sz="1400" b="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l-GR" sz="1400" b="0" i="0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λ</m:t>
                        </m:r>
                        <m:r>
                          <m:rPr>
                            <m:nor/>
                          </m:rPr>
                          <a:rPr lang="en-US" sz="1400" b="0" i="0" baseline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den>
                    </m:f>
                  </m:oMath>
                </m:oMathPara>
              </a14:m>
              <a:endParaRPr lang="en-US" sz="1400" b="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5" name="TextBox 4">
              <a:extLst>
                <a:ext uri="{FF2B5EF4-FFF2-40B4-BE49-F238E27FC236}">
                  <a16:creationId xmlns:a16="http://schemas.microsoft.com/office/drawing/2014/main" id="{CA403FE2-55B2-4F96-9C04-F6BD49D69B09}"/>
                </a:ext>
              </a:extLst>
            </xdr:cNvPr>
            <xdr:cNvSpPr txBox="1"/>
          </xdr:nvSpPr>
          <xdr:spPr>
            <a:xfrm>
              <a:off x="22238493" y="1917597"/>
              <a:ext cx="764383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𝑙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𝑃/</a:t>
              </a:r>
              <a:r>
                <a:rPr lang="el-GR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"</a:t>
              </a:r>
              <a:r>
                <a:rPr lang="el-GR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β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m</a:t>
              </a:r>
              <a:r>
                <a:rPr lang="el-GR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β</a:t>
              </a:r>
              <a:r>
                <a:rPr lang="el-GR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λ</a:t>
              </a:r>
              <a:r>
                <a:rPr lang="en-US" sz="1400" b="0" i="0" baseline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" </a:t>
              </a:r>
              <a:endParaRPr lang="en-US" sz="1400" b="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26</xdr:col>
      <xdr:colOff>273844</xdr:colOff>
      <xdr:row>7</xdr:row>
      <xdr:rowOff>60222</xdr:rowOff>
    </xdr:from>
    <xdr:ext cx="641361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" name="TextBox 6">
              <a:extLst>
                <a:ext uri="{FF2B5EF4-FFF2-40B4-BE49-F238E27FC236}">
                  <a16:creationId xmlns:a16="http://schemas.microsoft.com/office/drawing/2014/main" id="{322EF066-2F9A-4A9A-95EA-0764C0027116}"/>
                </a:ext>
              </a:extLst>
            </xdr:cNvPr>
            <xdr:cNvSpPr txBox="1"/>
          </xdr:nvSpPr>
          <xdr:spPr>
            <a:xfrm>
              <a:off x="24419719" y="1917597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1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𝒕</m:t>
                        </m:r>
                        <m:r>
                          <a:rPr lang="en-US" sz="1400" b="1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𝑷</m:t>
                        </m:r>
                      </m:num>
                      <m:den>
                        <m:r>
                          <m:rPr>
                            <m:nor/>
                          </m:rPr>
                          <a:rPr lang="el-GR" sz="140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n-US" sz="140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m</m:t>
                        </m:r>
                        <m:r>
                          <m:rPr>
                            <m:nor/>
                          </m:rPr>
                          <a:rPr lang="el-GR" sz="14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  <m:r>
                          <m:rPr>
                            <m:nor/>
                          </m:rPr>
                          <a:rPr lang="el-GR" sz="140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l-GR" sz="1400" i="0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λ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7" name="TextBox 6">
              <a:extLst>
                <a:ext uri="{FF2B5EF4-FFF2-40B4-BE49-F238E27FC236}">
                  <a16:creationId xmlns:a16="http://schemas.microsoft.com/office/drawing/2014/main" id="{322EF066-2F9A-4A9A-95EA-0764C0027116}"/>
                </a:ext>
              </a:extLst>
            </xdr:cNvPr>
            <xdr:cNvSpPr txBox="1"/>
          </xdr:nvSpPr>
          <xdr:spPr>
            <a:xfrm>
              <a:off x="24419719" y="1917597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1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𝒕</a:t>
              </a:r>
              <a:r>
                <a:rPr lang="en-US" sz="1400" b="1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𝑷/</a:t>
              </a:r>
              <a:r>
                <a:rPr lang="el-GR" sz="1400" b="1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"</a:t>
              </a:r>
              <a:r>
                <a:rPr lang="el-GR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β</a:t>
              </a:r>
              <a:r>
                <a:rPr lang="en-US" sz="140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m</a:t>
              </a:r>
              <a:r>
                <a:rPr lang="el-GR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β</a:t>
              </a:r>
              <a:r>
                <a:rPr lang="el-GR" sz="140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λ" 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16</xdr:col>
      <xdr:colOff>226217</xdr:colOff>
      <xdr:row>7</xdr:row>
      <xdr:rowOff>60222</xdr:rowOff>
    </xdr:from>
    <xdr:ext cx="641361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" name="TextBox 7">
              <a:extLst>
                <a:ext uri="{FF2B5EF4-FFF2-40B4-BE49-F238E27FC236}">
                  <a16:creationId xmlns:a16="http://schemas.microsoft.com/office/drawing/2014/main" id="{CE5351EB-310D-42F9-BC36-350E4F7A25CC}"/>
                </a:ext>
              </a:extLst>
            </xdr:cNvPr>
            <xdr:cNvSpPr txBox="1"/>
          </xdr:nvSpPr>
          <xdr:spPr>
            <a:xfrm>
              <a:off x="14418467" y="1917597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1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𝒕</m:t>
                        </m:r>
                        <m:r>
                          <a:rPr lang="en-US" sz="1400" b="1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𝑷</m:t>
                        </m:r>
                      </m:num>
                      <m:den>
                        <m:r>
                          <m:rPr>
                            <m:nor/>
                          </m:rPr>
                          <a:rPr lang="el-GR" sz="140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n-US" sz="140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m</m:t>
                        </m:r>
                        <m:r>
                          <m:rPr>
                            <m:nor/>
                          </m:rPr>
                          <a:rPr lang="el-GR" sz="14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  <m:r>
                          <m:rPr>
                            <m:nor/>
                          </m:rPr>
                          <a:rPr lang="el-GR" sz="140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l-GR" sz="1400" i="0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λ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8" name="TextBox 7">
              <a:extLst>
                <a:ext uri="{FF2B5EF4-FFF2-40B4-BE49-F238E27FC236}">
                  <a16:creationId xmlns:a16="http://schemas.microsoft.com/office/drawing/2014/main" id="{CE5351EB-310D-42F9-BC36-350E4F7A25CC}"/>
                </a:ext>
              </a:extLst>
            </xdr:cNvPr>
            <xdr:cNvSpPr txBox="1"/>
          </xdr:nvSpPr>
          <xdr:spPr>
            <a:xfrm>
              <a:off x="14418467" y="1917597"/>
              <a:ext cx="641361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1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𝒕</a:t>
              </a:r>
              <a:r>
                <a:rPr lang="en-US" sz="1400" b="1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𝑷/</a:t>
              </a:r>
              <a:r>
                <a:rPr lang="el-GR" sz="1400" b="1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"</a:t>
              </a:r>
              <a:r>
                <a:rPr lang="el-GR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β</a:t>
              </a:r>
              <a:r>
                <a:rPr lang="en-US" sz="140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m</a:t>
              </a:r>
              <a:r>
                <a:rPr lang="el-GR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β</a:t>
              </a:r>
              <a:r>
                <a:rPr lang="el-GR" sz="140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λ" 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28</xdr:col>
      <xdr:colOff>107156</xdr:colOff>
      <xdr:row>7</xdr:row>
      <xdr:rowOff>60222</xdr:rowOff>
    </xdr:from>
    <xdr:ext cx="869908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9" name="TextBox 8">
              <a:extLst>
                <a:ext uri="{FF2B5EF4-FFF2-40B4-BE49-F238E27FC236}">
                  <a16:creationId xmlns:a16="http://schemas.microsoft.com/office/drawing/2014/main" id="{2F1AFF96-F1D9-423C-9A84-209CB7F4CC9E}"/>
                </a:ext>
              </a:extLst>
            </xdr:cNvPr>
            <xdr:cNvSpPr txBox="1"/>
          </xdr:nvSpPr>
          <xdr:spPr>
            <a:xfrm>
              <a:off x="26348531" y="1917597"/>
              <a:ext cx="869908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1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𝒕</m:t>
                        </m:r>
                        <m:r>
                          <a:rPr lang="en-US" sz="1400" b="1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𝑷</m:t>
                        </m:r>
                      </m:num>
                      <m:den>
                        <m:r>
                          <m:rPr>
                            <m:nor/>
                          </m:rPr>
                          <a:rPr lang="el-GR" sz="1400" b="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m</m:t>
                        </m:r>
                        <m:r>
                          <m:rPr>
                            <m:nor/>
                          </m:rPr>
                          <a:rPr lang="el-GR" sz="1400" b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  <m:r>
                          <m:rPr>
                            <m:nor/>
                          </m:rPr>
                          <a:rPr lang="el-GR" sz="1400" b="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l-GR" sz="1400" b="0" i="0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λ</m:t>
                        </m:r>
                        <m:r>
                          <m:rPr>
                            <m:nor/>
                          </m:rPr>
                          <a:rPr lang="en-US" sz="1400" b="0" i="0" baseline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  <m:r>
                          <m:rPr>
                            <m:nor/>
                          </m:rPr>
                          <a:rPr lang="el-GR" sz="1400" b="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n-US" sz="1400" b="0" i="0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v</m:t>
                        </m:r>
                      </m:den>
                    </m:f>
                  </m:oMath>
                </m:oMathPara>
              </a14:m>
              <a:endParaRPr lang="en-US" sz="1400" b="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9" name="TextBox 8">
              <a:extLst>
                <a:ext uri="{FF2B5EF4-FFF2-40B4-BE49-F238E27FC236}">
                  <a16:creationId xmlns:a16="http://schemas.microsoft.com/office/drawing/2014/main" id="{2F1AFF96-F1D9-423C-9A84-209CB7F4CC9E}"/>
                </a:ext>
              </a:extLst>
            </xdr:cNvPr>
            <xdr:cNvSpPr txBox="1"/>
          </xdr:nvSpPr>
          <xdr:spPr>
            <a:xfrm>
              <a:off x="26348531" y="1917597"/>
              <a:ext cx="869908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1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𝒕</a:t>
              </a:r>
              <a:r>
                <a:rPr lang="en-US" sz="1400" b="1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𝑷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/</a:t>
              </a:r>
              <a:r>
                <a:rPr lang="el-GR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"</a:t>
              </a:r>
              <a:r>
                <a:rPr lang="el-GR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β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m</a:t>
              </a:r>
              <a:r>
                <a:rPr lang="el-GR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β</a:t>
              </a:r>
              <a:r>
                <a:rPr lang="el-GR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λ</a:t>
              </a:r>
              <a:r>
                <a:rPr lang="en-US" sz="1400" b="0" i="0" baseline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</a:t>
              </a:r>
              <a:r>
                <a:rPr lang="el-GR" sz="1400" b="0" i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β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v" </a:t>
              </a:r>
              <a:endParaRPr lang="en-US" sz="1400" b="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83344</xdr:colOff>
      <xdr:row>7</xdr:row>
      <xdr:rowOff>60222</xdr:rowOff>
    </xdr:from>
    <xdr:ext cx="881062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0" name="TextBox 9">
              <a:extLst>
                <a:ext uri="{FF2B5EF4-FFF2-40B4-BE49-F238E27FC236}">
                  <a16:creationId xmlns:a16="http://schemas.microsoft.com/office/drawing/2014/main" id="{CEE47860-A68C-44AC-95D8-82CEE5C42A2E}"/>
                </a:ext>
              </a:extLst>
            </xdr:cNvPr>
            <xdr:cNvSpPr txBox="1"/>
          </xdr:nvSpPr>
          <xdr:spPr>
            <a:xfrm>
              <a:off x="16299657" y="1917597"/>
              <a:ext cx="881062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b="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1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𝒕</m:t>
                        </m:r>
                        <m:r>
                          <a:rPr lang="en-US" sz="1400" b="1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𝑷</m:t>
                        </m:r>
                      </m:num>
                      <m:den>
                        <m:r>
                          <m:rPr>
                            <m:nor/>
                          </m:rPr>
                          <a:rPr lang="el-GR" sz="1400" b="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m</m:t>
                        </m:r>
                        <m:r>
                          <m:rPr>
                            <m:nor/>
                          </m:rPr>
                          <a:rPr lang="el-GR" sz="1400" b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  <m:r>
                          <m:rPr>
                            <m:nor/>
                          </m:rPr>
                          <a:rPr lang="el-GR" sz="1400" b="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l-GR" sz="1400" b="0" i="0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λ</m:t>
                        </m:r>
                        <m:r>
                          <m:rPr>
                            <m:nor/>
                          </m:rPr>
                          <a:rPr lang="en-US" sz="1400" b="0" i="0" baseline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  <m:r>
                          <m:rPr>
                            <m:nor/>
                          </m:rPr>
                          <a:rPr lang="el-GR" sz="1400" b="0" i="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β</m:t>
                        </m:r>
                        <m:r>
                          <m:rPr>
                            <m:nor/>
                          </m:rPr>
                          <a:rPr lang="en-US" sz="1400" b="0" i="1" baseline="-250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v</m:t>
                        </m:r>
                      </m:den>
                    </m:f>
                  </m:oMath>
                </m:oMathPara>
              </a14:m>
              <a:endParaRPr lang="en-US" sz="1400" b="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10" name="TextBox 9">
              <a:extLst>
                <a:ext uri="{FF2B5EF4-FFF2-40B4-BE49-F238E27FC236}">
                  <a16:creationId xmlns:a16="http://schemas.microsoft.com/office/drawing/2014/main" id="{CEE47860-A68C-44AC-95D8-82CEE5C42A2E}"/>
                </a:ext>
              </a:extLst>
            </xdr:cNvPr>
            <xdr:cNvSpPr txBox="1"/>
          </xdr:nvSpPr>
          <xdr:spPr>
            <a:xfrm>
              <a:off x="16299657" y="1917597"/>
              <a:ext cx="881062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1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𝒕</a:t>
              </a:r>
              <a:r>
                <a:rPr lang="en-US" sz="1400" b="1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𝑷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/</a:t>
              </a:r>
              <a:r>
                <a:rPr lang="el-GR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"</a:t>
              </a:r>
              <a:r>
                <a:rPr lang="el-GR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β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m</a:t>
              </a:r>
              <a:r>
                <a:rPr lang="el-GR" sz="1400" b="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β</a:t>
              </a:r>
              <a:r>
                <a:rPr lang="el-GR" sz="1400" b="0" i="0" baseline="-2500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λ</a:t>
              </a:r>
              <a:r>
                <a:rPr lang="en-US" sz="1400" b="0" i="0" baseline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</a:t>
              </a:r>
              <a:r>
                <a:rPr lang="el-GR" sz="1400" b="0" i="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β</a:t>
              </a:r>
              <a:r>
                <a:rPr lang="en-US" sz="1400" b="0" i="0" baseline="-25000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v" </a:t>
              </a:r>
              <a:endParaRPr lang="en-US" sz="1400" b="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29</xdr:col>
      <xdr:colOff>119062</xdr:colOff>
      <xdr:row>7</xdr:row>
      <xdr:rowOff>80239</xdr:rowOff>
    </xdr:from>
    <xdr:ext cx="641361" cy="48913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TextBox 10">
              <a:extLst>
                <a:ext uri="{FF2B5EF4-FFF2-40B4-BE49-F238E27FC236}">
                  <a16:creationId xmlns:a16="http://schemas.microsoft.com/office/drawing/2014/main" id="{1532B084-C1AD-42F6-8411-B49E60A671C0}"/>
                </a:ext>
              </a:extLst>
            </xdr:cNvPr>
            <xdr:cNvSpPr txBox="1"/>
          </xdr:nvSpPr>
          <xdr:spPr>
            <a:xfrm>
              <a:off x="27384375" y="1937614"/>
              <a:ext cx="641361" cy="4891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ƛ</m:t>
                        </m:r>
                      </m:num>
                      <m:den>
                        <m:r>
                          <m:rPr>
                            <m:nor/>
                          </m:rPr>
                          <a:rPr lang="en-US" sz="1400" b="0" i="1" u="none" strike="noStrike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T</m:t>
                        </m:r>
                        <m:r>
                          <m:rPr>
                            <m:nor/>
                          </m:rPr>
                          <a:rPr lang="el-GR" sz="14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11" name="TextBox 10">
              <a:extLst>
                <a:ext uri="{FF2B5EF4-FFF2-40B4-BE49-F238E27FC236}">
                  <a16:creationId xmlns:a16="http://schemas.microsoft.com/office/drawing/2014/main" id="{1532B084-C1AD-42F6-8411-B49E60A671C0}"/>
                </a:ext>
              </a:extLst>
            </xdr:cNvPr>
            <xdr:cNvSpPr txBox="1"/>
          </xdr:nvSpPr>
          <xdr:spPr>
            <a:xfrm>
              <a:off x="27384375" y="1937614"/>
              <a:ext cx="641361" cy="4891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ƛ/</a:t>
              </a:r>
              <a:r>
                <a:rPr lang="en-US" sz="1400" b="0" i="0" u="none" strike="noStrike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"T</a:t>
              </a:r>
              <a:r>
                <a:rPr lang="el-GR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" 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19</xdr:col>
      <xdr:colOff>178594</xdr:colOff>
      <xdr:row>7</xdr:row>
      <xdr:rowOff>80239</xdr:rowOff>
    </xdr:from>
    <xdr:ext cx="641361" cy="48913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2" name="TextBox 11">
              <a:extLst>
                <a:ext uri="{FF2B5EF4-FFF2-40B4-BE49-F238E27FC236}">
                  <a16:creationId xmlns:a16="http://schemas.microsoft.com/office/drawing/2014/main" id="{871B1EC5-C30E-4562-982A-973B7925333A}"/>
                </a:ext>
              </a:extLst>
            </xdr:cNvPr>
            <xdr:cNvSpPr txBox="1"/>
          </xdr:nvSpPr>
          <xdr:spPr>
            <a:xfrm>
              <a:off x="17406938" y="1937614"/>
              <a:ext cx="641361" cy="4891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i="1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ƛ</m:t>
                        </m:r>
                      </m:num>
                      <m:den>
                        <m:r>
                          <m:rPr>
                            <m:nor/>
                          </m:rPr>
                          <a:rPr lang="en-US" sz="1400" b="0" i="1" u="none" strike="noStrike">
                            <a:solidFill>
                              <a:schemeClr val="accent2">
                                <a:lumMod val="75000"/>
                              </a:schemeClr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T</m:t>
                        </m:r>
                        <m:r>
                          <m:rPr>
                            <m:nor/>
                          </m:rPr>
                          <a:rPr lang="el-GR" sz="1400">
                            <a:solidFill>
                              <a:schemeClr val="accent2">
                                <a:lumMod val="75000"/>
                              </a:schemeClr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12" name="TextBox 11">
              <a:extLst>
                <a:ext uri="{FF2B5EF4-FFF2-40B4-BE49-F238E27FC236}">
                  <a16:creationId xmlns:a16="http://schemas.microsoft.com/office/drawing/2014/main" id="{871B1EC5-C30E-4562-982A-973B7925333A}"/>
                </a:ext>
              </a:extLst>
            </xdr:cNvPr>
            <xdr:cNvSpPr txBox="1"/>
          </xdr:nvSpPr>
          <xdr:spPr>
            <a:xfrm>
              <a:off x="17406938" y="1937614"/>
              <a:ext cx="641361" cy="4891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ƛ/</a:t>
              </a:r>
              <a:r>
                <a:rPr lang="en-US" sz="1400" b="0" i="0" u="none" strike="noStrike">
                  <a:solidFill>
                    <a:schemeClr val="accent2">
                      <a:lumMod val="75000"/>
                    </a:schemeClr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"T</a:t>
              </a:r>
              <a:r>
                <a:rPr lang="el-GR" sz="1400" i="0">
                  <a:solidFill>
                    <a:schemeClr val="accent2">
                      <a:lumMod val="75000"/>
                    </a:schemeClr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" </a:t>
              </a:r>
              <a:endParaRPr lang="en-US" sz="1400">
                <a:solidFill>
                  <a:schemeClr val="accent2">
                    <a:lumMod val="75000"/>
                  </a:schemeClr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36</xdr:col>
      <xdr:colOff>97072</xdr:colOff>
      <xdr:row>7</xdr:row>
      <xdr:rowOff>60222</xdr:rowOff>
    </xdr:from>
    <xdr:ext cx="899786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3" name="TextBox 12">
              <a:extLst>
                <a:ext uri="{FF2B5EF4-FFF2-40B4-BE49-F238E27FC236}">
                  <a16:creationId xmlns:a16="http://schemas.microsoft.com/office/drawing/2014/main" id="{26809C44-C335-44D9-9113-7D6B4A4593C7}"/>
                </a:ext>
              </a:extLst>
            </xdr:cNvPr>
            <xdr:cNvSpPr txBox="1"/>
          </xdr:nvSpPr>
          <xdr:spPr>
            <a:xfrm>
              <a:off x="33517916" y="1917597"/>
              <a:ext cx="899786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400" b="0" i="1">
                        <a:solidFill>
                          <a:srgbClr val="0A708D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𝐹</m:t>
                    </m:r>
                    <m:r>
                      <a:rPr lang="en-US" sz="1400" b="0" i="1" baseline="-25000">
                        <a:solidFill>
                          <a:srgbClr val="0A708D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𝑃</m:t>
                    </m:r>
                    <m:r>
                      <a:rPr lang="en-US" sz="1400" b="0" i="1">
                        <a:solidFill>
                          <a:srgbClr val="0A708D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𝑐</m:t>
                    </m:r>
                    <m:r>
                      <a:rPr lang="en-US" sz="1400" b="0" i="1" baseline="30000">
                        <a:solidFill>
                          <a:srgbClr val="0A708D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2</m:t>
                    </m:r>
                    <m:f>
                      <m:fPr>
                        <m:ctrlPr>
                          <a:rPr lang="en-US" sz="140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l-GR" sz="140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𝛼</m:t>
                        </m:r>
                        <m:r>
                          <a:rPr lang="en-US" sz="1400" b="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𝑡</m:t>
                        </m:r>
                        <m:r>
                          <a:rPr lang="en-US" sz="1400" b="0" i="1" baseline="-25000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𝑃</m:t>
                        </m:r>
                        <m:r>
                          <a:rPr lang="en-US" sz="1400" b="0" i="1" baseline="30000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2</m:t>
                        </m:r>
                      </m:num>
                      <m:den>
                        <m:r>
                          <a:rPr lang="en-US" sz="1400" b="0" i="1" baseline="0">
                            <a:solidFill>
                              <a:srgbClr val="0A708D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𝑟</m:t>
                        </m:r>
                        <m:r>
                          <a:rPr lang="en-US" sz="1400" b="0" i="1" baseline="-25000">
                            <a:solidFill>
                              <a:srgbClr val="0A708D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𝑖</m:t>
                        </m:r>
                        <m:r>
                          <a:rPr lang="en-US" sz="1400" b="0" i="1" baseline="30000">
                            <a:solidFill>
                              <a:srgbClr val="0A708D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2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13" name="TextBox 12">
              <a:extLst>
                <a:ext uri="{FF2B5EF4-FFF2-40B4-BE49-F238E27FC236}">
                  <a16:creationId xmlns:a16="http://schemas.microsoft.com/office/drawing/2014/main" id="{26809C44-C335-44D9-9113-7D6B4A4593C7}"/>
                </a:ext>
              </a:extLst>
            </xdr:cNvPr>
            <xdr:cNvSpPr txBox="1"/>
          </xdr:nvSpPr>
          <xdr:spPr>
            <a:xfrm>
              <a:off x="33517916" y="1917597"/>
              <a:ext cx="899786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𝐹</a:t>
              </a:r>
              <a:r>
                <a:rPr lang="en-US" sz="1400" b="0" i="0" baseline="-2500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</a:t>
              </a:r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𝑐</a:t>
              </a:r>
              <a:r>
                <a:rPr lang="en-US" sz="1400" b="0" i="0" baseline="3000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2</a:t>
              </a:r>
              <a:r>
                <a:rPr lang="el-GR" sz="140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𝛼</a:t>
              </a:r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𝑡</a:t>
              </a:r>
              <a:r>
                <a:rPr lang="en-US" sz="1400" b="0" i="0" baseline="-2500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</a:t>
              </a:r>
              <a:r>
                <a:rPr lang="en-US" sz="1400" b="0" i="0" baseline="3000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2/</a:t>
              </a:r>
              <a:r>
                <a:rPr lang="en-US" sz="1400" b="0" i="0" baseline="0">
                  <a:solidFill>
                    <a:srgbClr val="0A708D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𝑟</a:t>
              </a:r>
              <a:r>
                <a:rPr lang="en-US" sz="1400" b="0" i="0" baseline="-25000">
                  <a:solidFill>
                    <a:srgbClr val="0A708D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𝑖</a:t>
              </a:r>
              <a:r>
                <a:rPr lang="en-US" sz="1400" b="0" i="0" baseline="30000">
                  <a:solidFill>
                    <a:srgbClr val="0A708D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2</a:t>
              </a:r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37</xdr:col>
      <xdr:colOff>95250</xdr:colOff>
      <xdr:row>7</xdr:row>
      <xdr:rowOff>60222</xdr:rowOff>
    </xdr:from>
    <xdr:ext cx="899786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TextBox 13">
              <a:extLst>
                <a:ext uri="{FF2B5EF4-FFF2-40B4-BE49-F238E27FC236}">
                  <a16:creationId xmlns:a16="http://schemas.microsoft.com/office/drawing/2014/main" id="{F554F944-14C2-41AC-B4CA-6D5D7EF54FA6}"/>
                </a:ext>
              </a:extLst>
            </xdr:cNvPr>
            <xdr:cNvSpPr txBox="1"/>
          </xdr:nvSpPr>
          <xdr:spPr>
            <a:xfrm>
              <a:off x="34587656" y="1917597"/>
              <a:ext cx="899786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400" b="0" i="1">
                        <a:solidFill>
                          <a:srgbClr val="0A708D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𝐹</m:t>
                    </m:r>
                    <m:r>
                      <a:rPr lang="en-US" sz="1400" b="0" i="1" baseline="-25000">
                        <a:solidFill>
                          <a:srgbClr val="0A708D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𝑃</m:t>
                    </m:r>
                    <m:r>
                      <a:rPr lang="en-US" sz="1400" b="0" i="1">
                        <a:solidFill>
                          <a:srgbClr val="0A708D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𝑐</m:t>
                    </m:r>
                    <m:r>
                      <a:rPr lang="en-US" sz="1400" b="0" i="1" baseline="30000">
                        <a:solidFill>
                          <a:srgbClr val="0A708D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2</m:t>
                    </m:r>
                    <m:f>
                      <m:fPr>
                        <m:ctrlPr>
                          <a:rPr lang="en-US" sz="140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l-GR" sz="140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𝛼</m:t>
                        </m:r>
                        <m:r>
                          <a:rPr lang="en-US" sz="1400" b="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𝑡</m:t>
                        </m:r>
                        <m:r>
                          <a:rPr lang="en-US" sz="1400" b="0" i="1" baseline="-25000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𝑃</m:t>
                        </m:r>
                        <m:r>
                          <a:rPr lang="en-US" sz="1400" b="0" i="1" baseline="30000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2</m:t>
                        </m:r>
                      </m:num>
                      <m:den>
                        <m:r>
                          <a:rPr lang="en-US" sz="1400" b="0" i="1" baseline="0">
                            <a:solidFill>
                              <a:srgbClr val="0A708D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𝑟</m:t>
                        </m:r>
                        <m:r>
                          <a:rPr lang="en-US" sz="1400" b="0" i="1" baseline="-25000">
                            <a:solidFill>
                              <a:srgbClr val="0A708D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𝑘</m:t>
                        </m:r>
                        <m:r>
                          <a:rPr lang="en-US" sz="1400" b="0" i="1" baseline="30000">
                            <a:solidFill>
                              <a:srgbClr val="0A708D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2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14" name="TextBox 13">
              <a:extLst>
                <a:ext uri="{FF2B5EF4-FFF2-40B4-BE49-F238E27FC236}">
                  <a16:creationId xmlns:a16="http://schemas.microsoft.com/office/drawing/2014/main" id="{F554F944-14C2-41AC-B4CA-6D5D7EF54FA6}"/>
                </a:ext>
              </a:extLst>
            </xdr:cNvPr>
            <xdr:cNvSpPr txBox="1"/>
          </xdr:nvSpPr>
          <xdr:spPr>
            <a:xfrm>
              <a:off x="34587656" y="1917597"/>
              <a:ext cx="899786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𝐹</a:t>
              </a:r>
              <a:r>
                <a:rPr lang="en-US" sz="1400" b="0" i="0" baseline="-2500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</a:t>
              </a:r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𝑐</a:t>
              </a:r>
              <a:r>
                <a:rPr lang="en-US" sz="1400" b="0" i="0" baseline="3000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2</a:t>
              </a:r>
              <a:r>
                <a:rPr lang="el-GR" sz="140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𝛼</a:t>
              </a:r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𝑡</a:t>
              </a:r>
              <a:r>
                <a:rPr lang="en-US" sz="1400" b="0" i="0" baseline="-2500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</a:t>
              </a:r>
              <a:r>
                <a:rPr lang="en-US" sz="1400" b="0" i="0" baseline="3000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2/</a:t>
              </a:r>
              <a:r>
                <a:rPr lang="en-US" sz="1400" b="0" i="0" baseline="0">
                  <a:solidFill>
                    <a:srgbClr val="0A708D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𝑟</a:t>
              </a:r>
              <a:r>
                <a:rPr lang="en-US" sz="1400" b="0" i="0" baseline="-25000">
                  <a:solidFill>
                    <a:srgbClr val="0A708D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𝑘</a:t>
              </a:r>
              <a:r>
                <a:rPr lang="en-US" sz="1400" b="0" i="0" baseline="30000">
                  <a:solidFill>
                    <a:srgbClr val="0A708D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2</a:t>
              </a:r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39</xdr:col>
      <xdr:colOff>222251</xdr:colOff>
      <xdr:row>7</xdr:row>
      <xdr:rowOff>60222</xdr:rowOff>
    </xdr:from>
    <xdr:ext cx="560918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5" name="TextBox 14">
              <a:extLst>
                <a:ext uri="{FF2B5EF4-FFF2-40B4-BE49-F238E27FC236}">
                  <a16:creationId xmlns:a16="http://schemas.microsoft.com/office/drawing/2014/main" id="{888C3330-434E-4046-B00A-2BE44CEB7FCF}"/>
                </a:ext>
              </a:extLst>
            </xdr:cNvPr>
            <xdr:cNvSpPr txBox="1"/>
          </xdr:nvSpPr>
          <xdr:spPr>
            <a:xfrm>
              <a:off x="36810157" y="1917597"/>
              <a:ext cx="560918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𝐹</m:t>
                        </m:r>
                        <m:r>
                          <a:rPr lang="en-US" sz="1400" b="0" i="1" baseline="-25000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𝑖</m:t>
                        </m:r>
                        <m:r>
                          <a:rPr lang="en-US" sz="1400" b="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ƛ</m:t>
                        </m:r>
                        <m:r>
                          <a:rPr lang="en-US" sz="1400" b="0" i="1" baseline="-25000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𝑖</m:t>
                        </m:r>
                      </m:num>
                      <m:den>
                        <m:r>
                          <a:rPr lang="en-US" sz="1400" b="0" i="1" baseline="0">
                            <a:solidFill>
                              <a:srgbClr val="0A708D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2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15" name="TextBox 14">
              <a:extLst>
                <a:ext uri="{FF2B5EF4-FFF2-40B4-BE49-F238E27FC236}">
                  <a16:creationId xmlns:a16="http://schemas.microsoft.com/office/drawing/2014/main" id="{888C3330-434E-4046-B00A-2BE44CEB7FCF}"/>
                </a:ext>
              </a:extLst>
            </xdr:cNvPr>
            <xdr:cNvSpPr txBox="1"/>
          </xdr:nvSpPr>
          <xdr:spPr>
            <a:xfrm>
              <a:off x="36810157" y="1917597"/>
              <a:ext cx="560918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𝐹</a:t>
              </a:r>
              <a:r>
                <a:rPr lang="en-US" sz="1400" b="0" i="0" baseline="-2500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𝑖</a:t>
              </a:r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ƛ</a:t>
              </a:r>
              <a:r>
                <a:rPr lang="en-US" sz="1400" b="0" i="0" baseline="-2500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𝑖/</a:t>
              </a:r>
              <a:r>
                <a:rPr lang="en-US" sz="1400" b="0" i="0" baseline="0">
                  <a:solidFill>
                    <a:srgbClr val="0A708D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2</a:t>
              </a:r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40</xdr:col>
      <xdr:colOff>237068</xdr:colOff>
      <xdr:row>7</xdr:row>
      <xdr:rowOff>60222</xdr:rowOff>
    </xdr:from>
    <xdr:ext cx="560918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6" name="TextBox 15">
              <a:extLst>
                <a:ext uri="{FF2B5EF4-FFF2-40B4-BE49-F238E27FC236}">
                  <a16:creationId xmlns:a16="http://schemas.microsoft.com/office/drawing/2014/main" id="{DB234E4A-D9B2-4EEC-87AF-7B8E857D1591}"/>
                </a:ext>
              </a:extLst>
            </xdr:cNvPr>
            <xdr:cNvSpPr txBox="1"/>
          </xdr:nvSpPr>
          <xdr:spPr>
            <a:xfrm>
              <a:off x="37801287" y="1917597"/>
              <a:ext cx="560918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𝐹</m:t>
                        </m:r>
                        <m:r>
                          <a:rPr lang="en-US" sz="1400" b="0" i="1" baseline="-25000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𝑘</m:t>
                        </m:r>
                        <m:r>
                          <a:rPr lang="en-US" sz="1400" b="0" i="1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ƛ</m:t>
                        </m:r>
                        <m:r>
                          <a:rPr lang="en-US" sz="1400" b="0" i="1" baseline="-25000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𝑘</m:t>
                        </m:r>
                      </m:num>
                      <m:den>
                        <m:r>
                          <a:rPr lang="en-US" sz="1400" b="0" i="1" baseline="0">
                            <a:solidFill>
                              <a:srgbClr val="0A708D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2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16" name="TextBox 15">
              <a:extLst>
                <a:ext uri="{FF2B5EF4-FFF2-40B4-BE49-F238E27FC236}">
                  <a16:creationId xmlns:a16="http://schemas.microsoft.com/office/drawing/2014/main" id="{DB234E4A-D9B2-4EEC-87AF-7B8E857D1591}"/>
                </a:ext>
              </a:extLst>
            </xdr:cNvPr>
            <xdr:cNvSpPr txBox="1"/>
          </xdr:nvSpPr>
          <xdr:spPr>
            <a:xfrm>
              <a:off x="37801287" y="1917597"/>
              <a:ext cx="560918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𝐹</a:t>
              </a:r>
              <a:r>
                <a:rPr lang="en-US" sz="1400" b="0" i="0" baseline="-2500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𝑘</a:t>
              </a:r>
              <a:r>
                <a:rPr lang="en-US" sz="1400" b="0" i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ƛ</a:t>
              </a:r>
              <a:r>
                <a:rPr lang="en-US" sz="1400" b="0" i="0" baseline="-2500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𝑘/</a:t>
              </a:r>
              <a:r>
                <a:rPr lang="en-US" sz="1400" b="0" i="0" baseline="0">
                  <a:solidFill>
                    <a:srgbClr val="0A708D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2</a:t>
              </a:r>
              <a:endParaRPr lang="en-US" sz="140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43</xdr:col>
      <xdr:colOff>279401</xdr:colOff>
      <xdr:row>7</xdr:row>
      <xdr:rowOff>60222</xdr:rowOff>
    </xdr:from>
    <xdr:ext cx="560918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7" name="TextBox 16">
              <a:extLst>
                <a:ext uri="{FF2B5EF4-FFF2-40B4-BE49-F238E27FC236}">
                  <a16:creationId xmlns:a16="http://schemas.microsoft.com/office/drawing/2014/main" id="{21F36E47-3FD9-45DD-86D4-2C892F39D3F1}"/>
                </a:ext>
              </a:extLst>
            </xdr:cNvPr>
            <xdr:cNvSpPr txBox="1"/>
          </xdr:nvSpPr>
          <xdr:spPr>
            <a:xfrm>
              <a:off x="40724932" y="1917597"/>
              <a:ext cx="560918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400" i="1" baseline="0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0" i="1" baseline="0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𝑈</m:t>
                        </m:r>
                        <m:r>
                          <a:rPr lang="en-US" sz="1400" b="0" i="1" baseline="-25000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𝐸</m:t>
                        </m:r>
                      </m:num>
                      <m:den>
                        <m:r>
                          <a:rPr lang="en-US" sz="1400" b="0" i="1" baseline="0">
                            <a:solidFill>
                              <a:srgbClr val="0A708D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𝐾𝐸</m:t>
                        </m:r>
                      </m:den>
                    </m:f>
                  </m:oMath>
                </m:oMathPara>
              </a14:m>
              <a:endParaRPr lang="en-US" sz="1400" baseline="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17" name="TextBox 16">
              <a:extLst>
                <a:ext uri="{FF2B5EF4-FFF2-40B4-BE49-F238E27FC236}">
                  <a16:creationId xmlns:a16="http://schemas.microsoft.com/office/drawing/2014/main" id="{21F36E47-3FD9-45DD-86D4-2C892F39D3F1}"/>
                </a:ext>
              </a:extLst>
            </xdr:cNvPr>
            <xdr:cNvSpPr txBox="1"/>
          </xdr:nvSpPr>
          <xdr:spPr>
            <a:xfrm>
              <a:off x="40724932" y="1917597"/>
              <a:ext cx="560918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400" b="0" i="0" baseline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𝑈</a:t>
              </a:r>
              <a:r>
                <a:rPr lang="en-US" sz="1400" b="0" i="0" baseline="-2500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𝐸</a:t>
              </a:r>
              <a:r>
                <a:rPr lang="en-US" sz="1400" b="0" i="0" baseline="0">
                  <a:solidFill>
                    <a:srgbClr val="0A708D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/𝐾𝐸</a:t>
              </a:r>
              <a:endParaRPr lang="en-US" sz="1400" baseline="0">
                <a:solidFill>
                  <a:srgbClr val="0A708D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273844</xdr:colOff>
      <xdr:row>7</xdr:row>
      <xdr:rowOff>60222</xdr:rowOff>
    </xdr:from>
    <xdr:ext cx="654844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F0EE99AB-3E83-43A5-9271-CF05D6DF473C}"/>
                </a:ext>
              </a:extLst>
            </xdr:cNvPr>
            <xdr:cNvSpPr txBox="1"/>
          </xdr:nvSpPr>
          <xdr:spPr>
            <a:xfrm>
              <a:off x="6036469" y="1917597"/>
              <a:ext cx="654844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US" sz="1200" b="0" i="1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200" b="0" i="1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1</m:t>
                        </m:r>
                      </m:num>
                      <m:den>
                        <m:r>
                          <m:rPr>
                            <m:nor/>
                          </m:rPr>
                          <a:rPr lang="en-US" sz="1200" b="0" i="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200</m:t>
                        </m:r>
                        <m:r>
                          <m:rPr>
                            <m:nor/>
                          </m:rPr>
                          <a:rPr lang="el-GR" sz="1200" b="0" i="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π</m:t>
                        </m:r>
                        <m:r>
                          <m:rPr>
                            <m:nor/>
                          </m:rPr>
                          <a:rPr lang="en-US" sz="1200" b="0" i="0" baseline="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 </m:t>
                        </m:r>
                        <m:r>
                          <m:rPr>
                            <m:nor/>
                          </m:rPr>
                          <a:rPr lang="en-US" sz="1200" b="0" i="1" baseline="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E</m:t>
                        </m:r>
                      </m:den>
                    </m:f>
                  </m:oMath>
                </m:oMathPara>
              </a14:m>
              <a:endParaRPr lang="en-US" sz="1200" b="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F0EE99AB-3E83-43A5-9271-CF05D6DF473C}"/>
                </a:ext>
              </a:extLst>
            </xdr:cNvPr>
            <xdr:cNvSpPr txBox="1"/>
          </xdr:nvSpPr>
          <xdr:spPr>
            <a:xfrm>
              <a:off x="6036469" y="1917597"/>
              <a:ext cx="654844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en-US" sz="1200" b="0" i="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1/"200</a:t>
              </a:r>
              <a:r>
                <a:rPr lang="el-GR" sz="1200" b="0" i="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π</a:t>
              </a:r>
              <a:r>
                <a:rPr lang="en-US" sz="1200" b="0" i="0" baseline="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E" </a:t>
              </a:r>
              <a:endParaRPr lang="en-US" sz="1200" b="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8</xdr:col>
      <xdr:colOff>250031</xdr:colOff>
      <xdr:row>7</xdr:row>
      <xdr:rowOff>60222</xdr:rowOff>
    </xdr:from>
    <xdr:ext cx="619125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0" name="TextBox 19">
              <a:extLst>
                <a:ext uri="{FF2B5EF4-FFF2-40B4-BE49-F238E27FC236}">
                  <a16:creationId xmlns:a16="http://schemas.microsoft.com/office/drawing/2014/main" id="{0F81166C-9171-4F6C-AC49-D7D3C12C9EBA}"/>
                </a:ext>
              </a:extLst>
            </xdr:cNvPr>
            <xdr:cNvSpPr txBox="1"/>
          </xdr:nvSpPr>
          <xdr:spPr>
            <a:xfrm>
              <a:off x="7036594" y="1917597"/>
              <a:ext cx="619125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kumimoji="0" lang="en-US" sz="1400" b="0" i="1" u="none" strike="noStrike" kern="0" cap="none" spc="0" normalizeH="0" baseline="0" noProof="0">
                        <a:ln>
                          <a:noFill/>
                        </a:ln>
                        <a:solidFill>
                          <a:srgbClr val="7A8B4F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𝐸</m:t>
                    </m:r>
                    <m:r>
                      <a:rPr kumimoji="0" lang="en-US" sz="1400" b="0" i="1" u="none" strike="noStrike" kern="0" cap="none" spc="0" normalizeH="0" baseline="-25000" noProof="0">
                        <a:ln>
                          <a:noFill/>
                        </a:ln>
                        <a:solidFill>
                          <a:srgbClr val="7A8B4F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𝑃</m:t>
                    </m:r>
                    <m:r>
                      <a:rPr lang="en-US" sz="1400" b="0" i="1">
                        <a:solidFill>
                          <a:srgbClr val="7A8B4F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</m:t>
                    </m:r>
                    <m:f>
                      <m:fPr>
                        <m:ctrlPr>
                          <a:rPr lang="en-US" sz="1400" i="1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0" i="1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𝑙</m:t>
                        </m:r>
                        <m:r>
                          <a:rPr lang="en-US" sz="1400" b="0" i="1" baseline="-2500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𝑃</m:t>
                        </m:r>
                      </m:num>
                      <m:den>
                        <m: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7A8B4F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20" name="TextBox 19">
              <a:extLst>
                <a:ext uri="{FF2B5EF4-FFF2-40B4-BE49-F238E27FC236}">
                  <a16:creationId xmlns:a16="http://schemas.microsoft.com/office/drawing/2014/main" id="{0F81166C-9171-4F6C-AC49-D7D3C12C9EBA}"/>
                </a:ext>
              </a:extLst>
            </xdr:cNvPr>
            <xdr:cNvSpPr txBox="1"/>
          </xdr:nvSpPr>
          <xdr:spPr>
            <a:xfrm>
              <a:off x="7036594" y="1917597"/>
              <a:ext cx="619125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7A8B4F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𝐸</a:t>
              </a:r>
              <a:r>
                <a:rPr kumimoji="0" lang="en-US" sz="1400" b="0" i="0" u="none" strike="noStrike" kern="0" cap="none" spc="0" normalizeH="0" baseline="-25000" noProof="0">
                  <a:ln>
                    <a:noFill/>
                  </a:ln>
                  <a:solidFill>
                    <a:srgbClr val="7A8B4F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𝑃</a:t>
              </a:r>
              <a:r>
                <a:rPr lang="en-US" sz="1400" b="0" i="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 𝑙</a:t>
              </a:r>
              <a:r>
                <a:rPr lang="en-US" sz="1400" b="0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𝑃/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7A8B4F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ƛ</a:t>
              </a:r>
              <a:endParaRPr lang="en-US" sz="140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  <xdr:oneCellAnchor>
    <xdr:from>
      <xdr:col>9</xdr:col>
      <xdr:colOff>69056</xdr:colOff>
      <xdr:row>7</xdr:row>
      <xdr:rowOff>60222</xdr:rowOff>
    </xdr:from>
    <xdr:ext cx="619125" cy="5291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1" name="TextBox 20">
              <a:extLst>
                <a:ext uri="{FF2B5EF4-FFF2-40B4-BE49-F238E27FC236}">
                  <a16:creationId xmlns:a16="http://schemas.microsoft.com/office/drawing/2014/main" id="{FB8ABC14-73C7-4DD5-93B9-293D66CF2088}"/>
                </a:ext>
              </a:extLst>
            </xdr:cNvPr>
            <xdr:cNvSpPr txBox="1"/>
          </xdr:nvSpPr>
          <xdr:spPr>
            <a:xfrm>
              <a:off x="7855744" y="1917597"/>
              <a:ext cx="619125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kumimoji="0" lang="en-US" sz="1400" b="0" i="1" u="none" strike="noStrike" kern="0" cap="none" spc="0" normalizeH="0" baseline="0" noProof="0">
                        <a:ln>
                          <a:noFill/>
                        </a:ln>
                        <a:solidFill>
                          <a:srgbClr val="7A8B4F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𝐸</m:t>
                    </m:r>
                    <m:r>
                      <a:rPr kumimoji="0" lang="en-US" sz="1400" b="0" i="1" u="none" strike="noStrike" kern="0" cap="none" spc="0" normalizeH="0" baseline="-25000" noProof="0">
                        <a:ln>
                          <a:noFill/>
                        </a:ln>
                        <a:solidFill>
                          <a:srgbClr val="7A8B4F"/>
                        </a:solidFill>
                        <a:effectLst/>
                        <a:uLnTx/>
                        <a:uFillTx/>
                        <a:latin typeface="Cambria Math" panose="02040503050406030204" pitchFamily="18" charset="0"/>
                        <a:ea typeface="Cambria Math" panose="02040503050406030204" pitchFamily="18" charset="0"/>
                        <a:cs typeface="+mn-cs"/>
                      </a:rPr>
                      <m:t>𝑃</m:t>
                    </m:r>
                    <m:r>
                      <a:rPr lang="en-US" sz="1400" b="0" i="1">
                        <a:solidFill>
                          <a:srgbClr val="7A8B4F"/>
                        </a:solidFill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</m:t>
                    </m:r>
                    <m:f>
                      <m:fPr>
                        <m:ctrlPr>
                          <a:rPr lang="en-US" sz="1400" i="1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400" b="0" i="1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𝑙</m:t>
                        </m:r>
                        <m:r>
                          <a:rPr lang="en-US" sz="1400" b="0" i="1" baseline="-25000">
                            <a:solidFill>
                              <a:srgbClr val="7A8B4F"/>
                            </a:solidFill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𝑃</m:t>
                        </m:r>
                      </m:num>
                      <m:den>
                        <m:r>
                          <a:rPr kumimoji="0" lang="en-US" sz="14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srgbClr val="7A8B4F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ƛ</m:t>
                        </m:r>
                      </m:den>
                    </m:f>
                  </m:oMath>
                </m:oMathPara>
              </a14:m>
              <a:endParaRPr lang="en-US" sz="140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Choice>
      <mc:Fallback xmlns="">
        <xdr:sp macro="" textlink="">
          <xdr:nvSpPr>
            <xdr:cNvPr id="21" name="TextBox 20">
              <a:extLst>
                <a:ext uri="{FF2B5EF4-FFF2-40B4-BE49-F238E27FC236}">
                  <a16:creationId xmlns:a16="http://schemas.microsoft.com/office/drawing/2014/main" id="{FB8ABC14-73C7-4DD5-93B9-293D66CF2088}"/>
                </a:ext>
              </a:extLst>
            </xdr:cNvPr>
            <xdr:cNvSpPr txBox="1"/>
          </xdr:nvSpPr>
          <xdr:spPr>
            <a:xfrm>
              <a:off x="7855744" y="1917597"/>
              <a:ext cx="619125" cy="5291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7A8B4F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𝐸</a:t>
              </a:r>
              <a:r>
                <a:rPr kumimoji="0" lang="en-US" sz="1400" b="0" i="0" u="none" strike="noStrike" kern="0" cap="none" spc="0" normalizeH="0" baseline="-25000" noProof="0">
                  <a:ln>
                    <a:noFill/>
                  </a:ln>
                  <a:solidFill>
                    <a:srgbClr val="7A8B4F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𝑃</a:t>
              </a:r>
              <a:r>
                <a:rPr lang="en-US" sz="1400" b="0" i="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  𝑙</a:t>
              </a:r>
              <a:r>
                <a:rPr lang="en-US" sz="1400" b="0" i="0" baseline="-25000">
                  <a:solidFill>
                    <a:srgbClr val="7A8B4F"/>
                  </a:solidFill>
                  <a:latin typeface="Cambria Math" panose="02040503050406030204" pitchFamily="18" charset="0"/>
                  <a:ea typeface="Cambria Math" panose="02040503050406030204" pitchFamily="18" charset="0"/>
                </a:rPr>
                <a:t>𝑃/</a:t>
              </a:r>
              <a:r>
                <a:rPr kumimoji="0" lang="en-US" sz="1400" b="0" i="0" u="none" strike="noStrike" kern="0" cap="none" spc="0" normalizeH="0" baseline="0" noProof="0">
                  <a:ln>
                    <a:noFill/>
                  </a:ln>
                  <a:solidFill>
                    <a:srgbClr val="7A8B4F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ƛ</a:t>
              </a:r>
              <a:endParaRPr lang="en-US" sz="1400">
                <a:solidFill>
                  <a:srgbClr val="7A8B4F"/>
                </a:solidFill>
                <a:latin typeface="Cambria Math" panose="02040503050406030204" pitchFamily="18" charset="0"/>
                <a:ea typeface="Cambria Math" panose="02040503050406030204" pitchFamily="18" charset="0"/>
              </a:endParaRPr>
            </a:p>
          </xdr:txBody>
        </xdr:sp>
      </mc:Fallback>
    </mc:AlternateContent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592688</xdr:colOff>
      <xdr:row>42</xdr:row>
      <xdr:rowOff>113008</xdr:rowOff>
    </xdr:from>
    <xdr:to>
      <xdr:col>24</xdr:col>
      <xdr:colOff>69441</xdr:colOff>
      <xdr:row>55</xdr:row>
      <xdr:rowOff>82646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A07BFB6-A96D-4D3A-A7BE-60C72DD07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22626" y="8114008"/>
          <a:ext cx="3120065" cy="2446138"/>
        </a:xfrm>
        <a:prstGeom prst="rect">
          <a:avLst/>
        </a:prstGeom>
      </xdr:spPr>
    </xdr:pic>
    <xdr:clientData/>
  </xdr:twoCellAnchor>
  <xdr:twoCellAnchor editAs="oneCell">
    <xdr:from>
      <xdr:col>19</xdr:col>
      <xdr:colOff>9525</xdr:colOff>
      <xdr:row>1</xdr:row>
      <xdr:rowOff>167588</xdr:rowOff>
    </xdr:from>
    <xdr:to>
      <xdr:col>24</xdr:col>
      <xdr:colOff>350973</xdr:colOff>
      <xdr:row>17</xdr:row>
      <xdr:rowOff>161758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86E1524F-88D1-4D8A-AB45-684FF5B7F9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91925" y="358088"/>
          <a:ext cx="3389448" cy="3042170"/>
        </a:xfrm>
        <a:prstGeom prst="rect">
          <a:avLst/>
        </a:prstGeom>
      </xdr:spPr>
    </xdr:pic>
    <xdr:clientData/>
  </xdr:twoCellAnchor>
  <xdr:twoCellAnchor editAs="oneCell">
    <xdr:from>
      <xdr:col>28</xdr:col>
      <xdr:colOff>516078</xdr:colOff>
      <xdr:row>24</xdr:row>
      <xdr:rowOff>121315</xdr:rowOff>
    </xdr:from>
    <xdr:to>
      <xdr:col>34</xdr:col>
      <xdr:colOff>573384</xdr:colOff>
      <xdr:row>36</xdr:row>
      <xdr:rowOff>24094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D3931CA8-3711-46C9-B1FE-61B427315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18203" y="4693315"/>
          <a:ext cx="3700619" cy="2188779"/>
        </a:xfrm>
        <a:prstGeom prst="rect">
          <a:avLst/>
        </a:prstGeom>
      </xdr:spPr>
    </xdr:pic>
    <xdr:clientData/>
  </xdr:twoCellAnchor>
  <xdr:twoCellAnchor editAs="oneCell">
    <xdr:from>
      <xdr:col>0</xdr:col>
      <xdr:colOff>435084</xdr:colOff>
      <xdr:row>1</xdr:row>
      <xdr:rowOff>87395</xdr:rowOff>
    </xdr:from>
    <xdr:to>
      <xdr:col>7</xdr:col>
      <xdr:colOff>3067</xdr:colOff>
      <xdr:row>18</xdr:row>
      <xdr:rowOff>47744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CF7C0D72-6B47-4F33-867A-008032BE59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5084" y="277895"/>
          <a:ext cx="3835183" cy="3198849"/>
        </a:xfrm>
        <a:prstGeom prst="rect">
          <a:avLst/>
        </a:prstGeom>
      </xdr:spPr>
    </xdr:pic>
    <xdr:clientData/>
  </xdr:twoCellAnchor>
  <xdr:twoCellAnchor editAs="oneCell">
    <xdr:from>
      <xdr:col>1</xdr:col>
      <xdr:colOff>206883</xdr:colOff>
      <xdr:row>22</xdr:row>
      <xdr:rowOff>128909</xdr:rowOff>
    </xdr:from>
    <xdr:to>
      <xdr:col>5</xdr:col>
      <xdr:colOff>486421</xdr:colOff>
      <xdr:row>36</xdr:row>
      <xdr:rowOff>179548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3452295D-5767-488A-908C-9ACCF42DC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483" y="4319909"/>
          <a:ext cx="2717938" cy="27176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</xdr:row>
      <xdr:rowOff>69357</xdr:rowOff>
    </xdr:from>
    <xdr:to>
      <xdr:col>7</xdr:col>
      <xdr:colOff>336992</xdr:colOff>
      <xdr:row>54</xdr:row>
      <xdr:rowOff>85951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33FEB08E-BB64-4072-98ED-82ABFA0A87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070357"/>
          <a:ext cx="4604192" cy="2302594"/>
        </a:xfrm>
        <a:prstGeom prst="rect">
          <a:avLst/>
        </a:prstGeom>
      </xdr:spPr>
    </xdr:pic>
    <xdr:clientData/>
  </xdr:twoCellAnchor>
  <xdr:twoCellAnchor editAs="oneCell">
    <xdr:from>
      <xdr:col>7</xdr:col>
      <xdr:colOff>532231</xdr:colOff>
      <xdr:row>1</xdr:row>
      <xdr:rowOff>176738</xdr:rowOff>
    </xdr:from>
    <xdr:to>
      <xdr:col>14</xdr:col>
      <xdr:colOff>249589</xdr:colOff>
      <xdr:row>18</xdr:row>
      <xdr:rowOff>85003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C5A4ADFE-79D9-4F38-92C0-914A926A83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99431" y="367238"/>
          <a:ext cx="3984558" cy="3146765"/>
        </a:xfrm>
        <a:prstGeom prst="rect">
          <a:avLst/>
        </a:prstGeom>
      </xdr:spPr>
    </xdr:pic>
    <xdr:clientData/>
  </xdr:twoCellAnchor>
  <xdr:twoCellAnchor editAs="oneCell">
    <xdr:from>
      <xdr:col>9</xdr:col>
      <xdr:colOff>24196</xdr:colOff>
      <xdr:row>20</xdr:row>
      <xdr:rowOff>103462</xdr:rowOff>
    </xdr:from>
    <xdr:to>
      <xdr:col>13</xdr:col>
      <xdr:colOff>136418</xdr:colOff>
      <xdr:row>39</xdr:row>
      <xdr:rowOff>53929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3434DDE5-4C3C-43E5-9EAC-C43177ABCE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10596" y="3913462"/>
          <a:ext cx="2550622" cy="3569967"/>
        </a:xfrm>
        <a:prstGeom prst="rect">
          <a:avLst/>
        </a:prstGeom>
      </xdr:spPr>
    </xdr:pic>
    <xdr:clientData/>
  </xdr:twoCellAnchor>
  <xdr:twoCellAnchor editAs="oneCell">
    <xdr:from>
      <xdr:col>8</xdr:col>
      <xdr:colOff>338218</xdr:colOff>
      <xdr:row>43</xdr:row>
      <xdr:rowOff>35198</xdr:rowOff>
    </xdr:from>
    <xdr:to>
      <xdr:col>15</xdr:col>
      <xdr:colOff>372121</xdr:colOff>
      <xdr:row>54</xdr:row>
      <xdr:rowOff>90467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BBE61870-0504-4A51-9C42-473845D579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5018" y="8226698"/>
          <a:ext cx="4301103" cy="2150769"/>
        </a:xfrm>
        <a:prstGeom prst="rect">
          <a:avLst/>
        </a:prstGeom>
      </xdr:spPr>
    </xdr:pic>
    <xdr:clientData/>
  </xdr:twoCellAnchor>
  <xdr:twoCellAnchor editAs="oneCell">
    <xdr:from>
      <xdr:col>18</xdr:col>
      <xdr:colOff>285750</xdr:colOff>
      <xdr:row>21</xdr:row>
      <xdr:rowOff>28575</xdr:rowOff>
    </xdr:from>
    <xdr:to>
      <xdr:col>25</xdr:col>
      <xdr:colOff>31151</xdr:colOff>
      <xdr:row>39</xdr:row>
      <xdr:rowOff>53353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3AF039BD-2542-4691-A54B-F347333703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58550" y="4029075"/>
          <a:ext cx="4012601" cy="3453778"/>
        </a:xfrm>
        <a:prstGeom prst="rect">
          <a:avLst/>
        </a:prstGeom>
      </xdr:spPr>
    </xdr:pic>
    <xdr:clientData/>
  </xdr:twoCellAnchor>
  <xdr:twoCellAnchor editAs="oneCell">
    <xdr:from>
      <xdr:col>2</xdr:col>
      <xdr:colOff>583406</xdr:colOff>
      <xdr:row>83</xdr:row>
      <xdr:rowOff>40483</xdr:rowOff>
    </xdr:from>
    <xdr:to>
      <xdr:col>8</xdr:col>
      <xdr:colOff>59811</xdr:colOff>
      <xdr:row>87</xdr:row>
      <xdr:rowOff>137096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72167C4-2A51-4A0C-9435-43CBDDBFA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97844" y="15851983"/>
          <a:ext cx="3119717" cy="858613"/>
        </a:xfrm>
        <a:prstGeom prst="rect">
          <a:avLst/>
        </a:prstGeom>
      </xdr:spPr>
    </xdr:pic>
    <xdr:clientData/>
  </xdr:twoCellAnchor>
  <xdr:twoCellAnchor editAs="oneCell">
    <xdr:from>
      <xdr:col>13</xdr:col>
      <xdr:colOff>371438</xdr:colOff>
      <xdr:row>82</xdr:row>
      <xdr:rowOff>78543</xdr:rowOff>
    </xdr:from>
    <xdr:to>
      <xdr:col>18</xdr:col>
      <xdr:colOff>452679</xdr:colOff>
      <xdr:row>86</xdr:row>
      <xdr:rowOff>175156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9DA76A56-EA9A-4BB3-AD36-0765540C9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65282" y="15699543"/>
          <a:ext cx="3117335" cy="858613"/>
        </a:xfrm>
        <a:prstGeom prst="rect">
          <a:avLst/>
        </a:prstGeom>
      </xdr:spPr>
    </xdr:pic>
    <xdr:clientData/>
  </xdr:twoCellAnchor>
  <xdr:twoCellAnchor editAs="oneCell">
    <xdr:from>
      <xdr:col>13</xdr:col>
      <xdr:colOff>423807</xdr:colOff>
      <xdr:row>90</xdr:row>
      <xdr:rowOff>26138</xdr:rowOff>
    </xdr:from>
    <xdr:to>
      <xdr:col>18</xdr:col>
      <xdr:colOff>507429</xdr:colOff>
      <xdr:row>94</xdr:row>
      <xdr:rowOff>122751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51479701-E2F2-4776-8908-C74C4BA40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17651" y="17171138"/>
          <a:ext cx="3119716" cy="858613"/>
        </a:xfrm>
        <a:prstGeom prst="rect">
          <a:avLst/>
        </a:prstGeom>
      </xdr:spPr>
    </xdr:pic>
    <xdr:clientData/>
  </xdr:twoCellAnchor>
  <xdr:twoCellAnchor editAs="oneCell">
    <xdr:from>
      <xdr:col>2</xdr:col>
      <xdr:colOff>585714</xdr:colOff>
      <xdr:row>75</xdr:row>
      <xdr:rowOff>116607</xdr:rowOff>
    </xdr:from>
    <xdr:to>
      <xdr:col>8</xdr:col>
      <xdr:colOff>62118</xdr:colOff>
      <xdr:row>80</xdr:row>
      <xdr:rowOff>22720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14EDC6D9-0268-4BF2-AA3D-C8C7E6CC4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0152" y="14404107"/>
          <a:ext cx="3119716" cy="858613"/>
        </a:xfrm>
        <a:prstGeom prst="rect">
          <a:avLst/>
        </a:prstGeom>
      </xdr:spPr>
    </xdr:pic>
    <xdr:clientData/>
  </xdr:twoCellAnchor>
  <xdr:twoCellAnchor editAs="oneCell">
    <xdr:from>
      <xdr:col>3</xdr:col>
      <xdr:colOff>116588</xdr:colOff>
      <xdr:row>68</xdr:row>
      <xdr:rowOff>16576</xdr:rowOff>
    </xdr:from>
    <xdr:to>
      <xdr:col>8</xdr:col>
      <xdr:colOff>200210</xdr:colOff>
      <xdr:row>72</xdr:row>
      <xdr:rowOff>113189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E6CF5187-105E-4C52-8630-5AC1105E9D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8244" y="12970576"/>
          <a:ext cx="3119716" cy="858613"/>
        </a:xfrm>
        <a:prstGeom prst="rect">
          <a:avLst/>
        </a:prstGeom>
      </xdr:spPr>
    </xdr:pic>
    <xdr:clientData/>
  </xdr:twoCellAnchor>
  <xdr:twoCellAnchor editAs="oneCell">
    <xdr:from>
      <xdr:col>3</xdr:col>
      <xdr:colOff>147525</xdr:colOff>
      <xdr:row>60</xdr:row>
      <xdr:rowOff>11795</xdr:rowOff>
    </xdr:from>
    <xdr:to>
      <xdr:col>8</xdr:col>
      <xdr:colOff>228766</xdr:colOff>
      <xdr:row>64</xdr:row>
      <xdr:rowOff>108408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699C5695-E1A7-474E-947C-0A8B8644A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9181" y="11441795"/>
          <a:ext cx="3117335" cy="858613"/>
        </a:xfrm>
        <a:prstGeom prst="rect">
          <a:avLst/>
        </a:prstGeom>
      </xdr:spPr>
    </xdr:pic>
    <xdr:clientData/>
  </xdr:twoCellAnchor>
  <xdr:twoCellAnchor editAs="oneCell">
    <xdr:from>
      <xdr:col>13</xdr:col>
      <xdr:colOff>426113</xdr:colOff>
      <xdr:row>74</xdr:row>
      <xdr:rowOff>78452</xdr:rowOff>
    </xdr:from>
    <xdr:to>
      <xdr:col>18</xdr:col>
      <xdr:colOff>509736</xdr:colOff>
      <xdr:row>78</xdr:row>
      <xdr:rowOff>175065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D97E9981-A179-4925-BADE-57246B0265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19957" y="14175452"/>
          <a:ext cx="3119717" cy="858613"/>
        </a:xfrm>
        <a:prstGeom prst="rect">
          <a:avLst/>
        </a:prstGeom>
      </xdr:spPr>
    </xdr:pic>
    <xdr:clientData/>
  </xdr:twoCellAnchor>
  <xdr:twoCellAnchor editAs="oneCell">
    <xdr:from>
      <xdr:col>13</xdr:col>
      <xdr:colOff>480862</xdr:colOff>
      <xdr:row>68</xdr:row>
      <xdr:rowOff>14139</xdr:rowOff>
    </xdr:from>
    <xdr:to>
      <xdr:col>18</xdr:col>
      <xdr:colOff>564485</xdr:colOff>
      <xdr:row>72</xdr:row>
      <xdr:rowOff>110752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82673F28-725D-467F-A94D-DC66854C6A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706" y="12968139"/>
          <a:ext cx="3119717" cy="858613"/>
        </a:xfrm>
        <a:prstGeom prst="rect">
          <a:avLst/>
        </a:prstGeom>
      </xdr:spPr>
    </xdr:pic>
    <xdr:clientData/>
  </xdr:twoCellAnchor>
  <xdr:twoCellAnchor editAs="oneCell">
    <xdr:from>
      <xdr:col>13</xdr:col>
      <xdr:colOff>416550</xdr:colOff>
      <xdr:row>59</xdr:row>
      <xdr:rowOff>176045</xdr:rowOff>
    </xdr:from>
    <xdr:to>
      <xdr:col>18</xdr:col>
      <xdr:colOff>500173</xdr:colOff>
      <xdr:row>64</xdr:row>
      <xdr:rowOff>82158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73D13781-6093-4D11-B5A8-839671A779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10394" y="11415545"/>
          <a:ext cx="3119717" cy="858613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476250</xdr:colOff>
      <xdr:row>93</xdr:row>
      <xdr:rowOff>71437</xdr:rowOff>
    </xdr:from>
    <xdr:to>
      <xdr:col>5</xdr:col>
      <xdr:colOff>61914</xdr:colOff>
      <xdr:row>97</xdr:row>
      <xdr:rowOff>120207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227CE436-0A55-4648-B9B5-73C782FFCE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7906" y="17787937"/>
          <a:ext cx="800102" cy="810770"/>
        </a:xfrm>
        <a:prstGeom prst="rect">
          <a:avLst/>
        </a:prstGeom>
      </xdr:spPr>
    </xdr:pic>
    <xdr:clientData/>
  </xdr:twoCellAnchor>
  <xdr:twoCellAnchor editAs="oneCell">
    <xdr:from>
      <xdr:col>5</xdr:col>
      <xdr:colOff>566718</xdr:colOff>
      <xdr:row>93</xdr:row>
      <xdr:rowOff>78563</xdr:rowOff>
    </xdr:from>
    <xdr:to>
      <xdr:col>6</xdr:col>
      <xdr:colOff>342024</xdr:colOff>
      <xdr:row>97</xdr:row>
      <xdr:rowOff>127333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57CE8F18-7C84-431C-8290-E4B5DDB75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02812" y="17795063"/>
          <a:ext cx="382525" cy="810770"/>
        </a:xfrm>
        <a:prstGeom prst="rect">
          <a:avLst/>
        </a:prstGeom>
      </xdr:spPr>
    </xdr:pic>
    <xdr:clientData/>
  </xdr:twoCellAnchor>
  <xdr:twoCellAnchor editAs="oneCell">
    <xdr:from>
      <xdr:col>13</xdr:col>
      <xdr:colOff>180936</xdr:colOff>
      <xdr:row>106</xdr:row>
      <xdr:rowOff>169030</xdr:rowOff>
    </xdr:from>
    <xdr:to>
      <xdr:col>23</xdr:col>
      <xdr:colOff>371797</xdr:colOff>
      <xdr:row>115</xdr:row>
      <xdr:rowOff>166430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CA2011BD-AD79-4B08-B64A-9DB36FFBA6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74780" y="20362030"/>
          <a:ext cx="6263048" cy="1711900"/>
        </a:xfrm>
        <a:prstGeom prst="rect">
          <a:avLst/>
        </a:prstGeom>
      </xdr:spPr>
    </xdr:pic>
    <xdr:clientData/>
  </xdr:twoCellAnchor>
  <xdr:twoCellAnchor editAs="oneCell">
    <xdr:from>
      <xdr:col>16</xdr:col>
      <xdr:colOff>33281</xdr:colOff>
      <xdr:row>98</xdr:row>
      <xdr:rowOff>9469</xdr:rowOff>
    </xdr:from>
    <xdr:to>
      <xdr:col>16</xdr:col>
      <xdr:colOff>415806</xdr:colOff>
      <xdr:row>102</xdr:row>
      <xdr:rowOff>58239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874EF891-61EB-4922-A156-9BB0CC7670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48781" y="18678469"/>
          <a:ext cx="382525" cy="810770"/>
        </a:xfrm>
        <a:prstGeom prst="rect">
          <a:avLst/>
        </a:prstGeom>
      </xdr:spPr>
    </xdr:pic>
    <xdr:clientData/>
  </xdr:twoCellAnchor>
  <xdr:twoCellAnchor editAs="oneCell">
    <xdr:from>
      <xdr:col>14</xdr:col>
      <xdr:colOff>469031</xdr:colOff>
      <xdr:row>98</xdr:row>
      <xdr:rowOff>135656</xdr:rowOff>
    </xdr:from>
    <xdr:to>
      <xdr:col>15</xdr:col>
      <xdr:colOff>244338</xdr:colOff>
      <xdr:row>102</xdr:row>
      <xdr:rowOff>184426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0BED2F7B-3E82-4FEB-94C8-82607D993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94" y="18804656"/>
          <a:ext cx="382525" cy="810770"/>
        </a:xfrm>
        <a:prstGeom prst="rect">
          <a:avLst/>
        </a:prstGeom>
      </xdr:spPr>
    </xdr:pic>
    <xdr:clientData/>
  </xdr:twoCellAnchor>
  <xdr:twoCellAnchor editAs="oneCell">
    <xdr:from>
      <xdr:col>18</xdr:col>
      <xdr:colOff>178500</xdr:colOff>
      <xdr:row>98</xdr:row>
      <xdr:rowOff>95156</xdr:rowOff>
    </xdr:from>
    <xdr:to>
      <xdr:col>18</xdr:col>
      <xdr:colOff>559501</xdr:colOff>
      <xdr:row>102</xdr:row>
      <xdr:rowOff>143926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488EA215-11D5-4FF6-8C48-0C86776CE3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08438" y="18764156"/>
          <a:ext cx="381001" cy="810770"/>
        </a:xfrm>
        <a:prstGeom prst="rect">
          <a:avLst/>
        </a:prstGeom>
      </xdr:spPr>
    </xdr:pic>
    <xdr:clientData/>
  </xdr:twoCellAnchor>
  <xdr:twoCellAnchor editAs="oneCell">
    <xdr:from>
      <xdr:col>17</xdr:col>
      <xdr:colOff>30843</xdr:colOff>
      <xdr:row>98</xdr:row>
      <xdr:rowOff>126094</xdr:rowOff>
    </xdr:from>
    <xdr:to>
      <xdr:col>17</xdr:col>
      <xdr:colOff>413368</xdr:colOff>
      <xdr:row>102</xdr:row>
      <xdr:rowOff>174864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E2CB0845-BF3D-4E70-B7C7-90530A268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53562" y="18795094"/>
          <a:ext cx="382525" cy="810770"/>
        </a:xfrm>
        <a:prstGeom prst="rect">
          <a:avLst/>
        </a:prstGeom>
      </xdr:spPr>
    </xdr:pic>
    <xdr:clientData/>
  </xdr:twoCellAnchor>
  <xdr:twoCellAnchor editAs="oneCell">
    <xdr:from>
      <xdr:col>13</xdr:col>
      <xdr:colOff>359437</xdr:colOff>
      <xdr:row>98</xdr:row>
      <xdr:rowOff>73688</xdr:rowOff>
    </xdr:from>
    <xdr:to>
      <xdr:col>14</xdr:col>
      <xdr:colOff>133219</xdr:colOff>
      <xdr:row>102</xdr:row>
      <xdr:rowOff>123982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F5C56B7-4610-411E-8D1A-A41EC765E9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3281" y="18742688"/>
          <a:ext cx="381001" cy="81229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3" Type="http://schemas.openxmlformats.org/officeDocument/2006/relationships/hyperlink" Target="https://physics.nist.gov/cgi-bin/cuu/Value?hbar" TargetMode="External"/><Relationship Id="rId18" Type="http://schemas.openxmlformats.org/officeDocument/2006/relationships/hyperlink" Target="https://physics.nist.gov/cgi-bin/cuu/Value?na" TargetMode="External"/><Relationship Id="rId26" Type="http://schemas.openxmlformats.org/officeDocument/2006/relationships/hyperlink" Target="https://physics.nist.gov/cgi-bin/cuu/Value?eqf" TargetMode="External"/><Relationship Id="rId39" Type="http://schemas.openxmlformats.org/officeDocument/2006/relationships/hyperlink" Target="https://physics.nist.gov/cgi-bin/cuu/Value?muem" TargetMode="External"/><Relationship Id="rId3" Type="http://schemas.openxmlformats.org/officeDocument/2006/relationships/hyperlink" Target="https://physics.nist.gov/cgi-bin/cuu/Value?eqz0" TargetMode="External"/><Relationship Id="rId21" Type="http://schemas.openxmlformats.org/officeDocument/2006/relationships/hyperlink" Target="https://physics.nist.gov/cgi-bin/cuu/Value?eqmu0" TargetMode="External"/><Relationship Id="rId34" Type="http://schemas.openxmlformats.org/officeDocument/2006/relationships/hyperlink" Target="https://physics.nist.gov/cgi-bin/cuu/Value?eqre" TargetMode="External"/><Relationship Id="rId42" Type="http://schemas.openxmlformats.org/officeDocument/2006/relationships/hyperlink" Target="https://physics.nist.gov/cgi-bin/cuu/Value?mmu" TargetMode="External"/><Relationship Id="rId47" Type="http://schemas.openxmlformats.org/officeDocument/2006/relationships/hyperlink" Target="https://physics.nist.gov/cgi-bin/cuu/Value?gmum" TargetMode="External"/><Relationship Id="rId50" Type="http://schemas.openxmlformats.org/officeDocument/2006/relationships/hyperlink" Target="https://physics.nist.gov/cgi-bin/cuu/Value?eqjev" TargetMode="External"/><Relationship Id="rId7" Type="http://schemas.openxmlformats.org/officeDocument/2006/relationships/hyperlink" Target="https://physics.nist.gov/cgi-bin/cuu/Value?plkm|search_for=universal_in!" TargetMode="External"/><Relationship Id="rId12" Type="http://schemas.openxmlformats.org/officeDocument/2006/relationships/hyperlink" Target="https://physics.nist.gov/cgi-bin/cuu/Value?h" TargetMode="External"/><Relationship Id="rId17" Type="http://schemas.openxmlformats.org/officeDocument/2006/relationships/hyperlink" Target="https://physics.nist.gov/cgi-bin/cuu/Value?eqmub" TargetMode="External"/><Relationship Id="rId25" Type="http://schemas.openxmlformats.org/officeDocument/2006/relationships/hyperlink" Target="https://physics.nist.gov/cgi-bin/cuu/Value?eqkjos" TargetMode="External"/><Relationship Id="rId33" Type="http://schemas.openxmlformats.org/officeDocument/2006/relationships/hyperlink" Target="https://physics.nist.gov/cgi-bin/cuu/Value?eqrydhcj" TargetMode="External"/><Relationship Id="rId38" Type="http://schemas.openxmlformats.org/officeDocument/2006/relationships/hyperlink" Target="https://physics.nist.gov/cgi-bin/cuu/Value?eqgem" TargetMode="External"/><Relationship Id="rId46" Type="http://schemas.openxmlformats.org/officeDocument/2006/relationships/hyperlink" Target="https://physics.nist.gov/cgi-bin/cuu/Value?tcomwl" TargetMode="External"/><Relationship Id="rId2" Type="http://schemas.openxmlformats.org/officeDocument/2006/relationships/hyperlink" Target="https://physics.nist.gov/cgi-bin/cuu/Value?me" TargetMode="External"/><Relationship Id="rId16" Type="http://schemas.openxmlformats.org/officeDocument/2006/relationships/hyperlink" Target="https://physics.nist.gov/cgi-bin/cuu/Value?eqalphinv" TargetMode="External"/><Relationship Id="rId20" Type="http://schemas.openxmlformats.org/officeDocument/2006/relationships/hyperlink" Target="https://physics.nist.gov/cgi-bin/cuu/Value?eqep0" TargetMode="External"/><Relationship Id="rId29" Type="http://schemas.openxmlformats.org/officeDocument/2006/relationships/hyperlink" Target="https://physics.nist.gov/cgi-bin/cuu/Value?eqflxquhs2e" TargetMode="External"/><Relationship Id="rId41" Type="http://schemas.openxmlformats.org/officeDocument/2006/relationships/hyperlink" Target="https://physics.nist.gov/cgi-bin/cuu/Value?mec2" TargetMode="External"/><Relationship Id="rId54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hyperlink" Target="https://physics.nist.gov/cgi-bin/cuu/Value?plkl|search_for=universal_in!" TargetMode="External"/><Relationship Id="rId11" Type="http://schemas.openxmlformats.org/officeDocument/2006/relationships/hyperlink" Target="https://physics.nist.gov/cgi-bin/cuu/Value?c" TargetMode="External"/><Relationship Id="rId24" Type="http://schemas.openxmlformats.org/officeDocument/2006/relationships/hyperlink" Target="https://physics.nist.gov/cgi-bin/cuu/Value?nucs" TargetMode="External"/><Relationship Id="rId32" Type="http://schemas.openxmlformats.org/officeDocument/2006/relationships/hyperlink" Target="https://physics.nist.gov/cgi-bin/cuu/Value?eqrydhcev" TargetMode="External"/><Relationship Id="rId37" Type="http://schemas.openxmlformats.org/officeDocument/2006/relationships/hyperlink" Target="https://physics.nist.gov/cgi-bin/cuu/Value?eqecomwlbar" TargetMode="External"/><Relationship Id="rId40" Type="http://schemas.openxmlformats.org/officeDocument/2006/relationships/hyperlink" Target="https://physics.nist.gov/cgi-bin/cuu/Value?eqmec2mev" TargetMode="External"/><Relationship Id="rId45" Type="http://schemas.openxmlformats.org/officeDocument/2006/relationships/hyperlink" Target="https://physics.nist.gov/cgi-bin/cuu/Value?eqtcomwlbar" TargetMode="External"/><Relationship Id="rId53" Type="http://schemas.openxmlformats.org/officeDocument/2006/relationships/hyperlink" Target="https://physics.nist.gov/cgi-bin/cuu/Value?mn" TargetMode="External"/><Relationship Id="rId5" Type="http://schemas.openxmlformats.org/officeDocument/2006/relationships/hyperlink" Target="https://physics.nist.gov/cgi-bin/cuu/Value?qucirchs2me" TargetMode="External"/><Relationship Id="rId15" Type="http://schemas.openxmlformats.org/officeDocument/2006/relationships/hyperlink" Target="https://physics.nist.gov/cgi-bin/cuu/Value?eqalph" TargetMode="External"/><Relationship Id="rId23" Type="http://schemas.openxmlformats.org/officeDocument/2006/relationships/hyperlink" Target="https://physics.nist.gov/cgi-bin/cuu/Value?eqsigma" TargetMode="External"/><Relationship Id="rId28" Type="http://schemas.openxmlformats.org/officeDocument/2006/relationships/hyperlink" Target="https://physics.nist.gov/cgi-bin/cuu/Value?eqhr" TargetMode="External"/><Relationship Id="rId36" Type="http://schemas.openxmlformats.org/officeDocument/2006/relationships/hyperlink" Target="https://physics.nist.gov/cgi-bin/cuu/Value?ecomwl" TargetMode="External"/><Relationship Id="rId49" Type="http://schemas.openxmlformats.org/officeDocument/2006/relationships/hyperlink" Target="https://physics.nist.gov/cgi-bin/cuu/Value?mtau" TargetMode="External"/><Relationship Id="rId10" Type="http://schemas.openxmlformats.org/officeDocument/2006/relationships/hyperlink" Target="https://physics.nist.gov/cgi-bin/cuu/Value?k" TargetMode="External"/><Relationship Id="rId19" Type="http://schemas.openxmlformats.org/officeDocument/2006/relationships/hyperlink" Target="https://physics.nist.gov/cgi-bin/cuu/Value?e" TargetMode="External"/><Relationship Id="rId31" Type="http://schemas.openxmlformats.org/officeDocument/2006/relationships/hyperlink" Target="https://physics.nist.gov/cgi-bin/cuu/Value?ryd" TargetMode="External"/><Relationship Id="rId44" Type="http://schemas.openxmlformats.org/officeDocument/2006/relationships/hyperlink" Target="https://physics.nist.gov/cgi-bin/cuu/Value?eqmcomwlbar" TargetMode="External"/><Relationship Id="rId52" Type="http://schemas.openxmlformats.org/officeDocument/2006/relationships/hyperlink" Target="https://physics.nist.gov/cgi-bin/cuu/Value?eqmpc2mev" TargetMode="External"/><Relationship Id="rId4" Type="http://schemas.openxmlformats.org/officeDocument/2006/relationships/hyperlink" Target="https://physics.nist.gov/cgi-bin/cuu/Value?eqrk" TargetMode="External"/><Relationship Id="rId9" Type="http://schemas.openxmlformats.org/officeDocument/2006/relationships/hyperlink" Target="https://physics.nist.gov/cgi-bin/cuu/Value?eqplktmp" TargetMode="External"/><Relationship Id="rId14" Type="http://schemas.openxmlformats.org/officeDocument/2006/relationships/hyperlink" Target="https://physics.nist.gov/cgi-bin/cuu/Value?bg" TargetMode="External"/><Relationship Id="rId22" Type="http://schemas.openxmlformats.org/officeDocument/2006/relationships/hyperlink" Target="https://physics.nist.gov/cgi-bin/cuu/Value?gf" TargetMode="External"/><Relationship Id="rId27" Type="http://schemas.openxmlformats.org/officeDocument/2006/relationships/hyperlink" Target="https://physics.nist.gov/cgi-bin/cuu/Value?eqconqu2e2sh" TargetMode="External"/><Relationship Id="rId30" Type="http://schemas.openxmlformats.org/officeDocument/2006/relationships/hyperlink" Target="https://physics.nist.gov/cgi-bin/cuu/Value?eqsin2th" TargetMode="External"/><Relationship Id="rId35" Type="http://schemas.openxmlformats.org/officeDocument/2006/relationships/hyperlink" Target="https://physics.nist.gov/cgi-bin/cuu/Value?eqbohrrada0" TargetMode="External"/><Relationship Id="rId43" Type="http://schemas.openxmlformats.org/officeDocument/2006/relationships/hyperlink" Target="https://physics.nist.gov/cgi-bin/cuu/Value?mcomwl" TargetMode="External"/><Relationship Id="rId48" Type="http://schemas.openxmlformats.org/officeDocument/2006/relationships/hyperlink" Target="https://physics.nist.gov/cgi-bin/cuu/Value?mumum" TargetMode="External"/><Relationship Id="rId8" Type="http://schemas.openxmlformats.org/officeDocument/2006/relationships/hyperlink" Target="https://physics.nist.gov/cgi-bin/cuu/Value?plkt|search_for=universal_in!" TargetMode="External"/><Relationship Id="rId51" Type="http://schemas.openxmlformats.org/officeDocument/2006/relationships/hyperlink" Target="https://physics.nist.gov/cgi-bin/cuu/Value?mp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s://aip.scitation.org/doi/abs/10.1063/1.3077727" TargetMode="External"/><Relationship Id="rId1" Type="http://schemas.openxmlformats.org/officeDocument/2006/relationships/printerSettings" Target="../printerSettings/printerSettings8.bin"/><Relationship Id="rId4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89421-DD77-4B0E-B2F7-0FBED45EB38E}">
  <sheetPr>
    <tabColor rgb="FFC00000"/>
  </sheetPr>
  <dimension ref="A1:T85"/>
  <sheetViews>
    <sheetView tabSelected="1" zoomScale="80" zoomScaleNormal="8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35.42578125" customWidth="1"/>
    <col min="2" max="2" width="14.7109375" customWidth="1"/>
    <col min="3" max="3" width="25.7109375" style="25" customWidth="1"/>
    <col min="4" max="4" width="17.140625" style="10" customWidth="1"/>
    <col min="5" max="5" width="21.85546875" style="10" customWidth="1"/>
    <col min="6" max="6" width="17.5703125" style="10" customWidth="1"/>
    <col min="7" max="7" width="34.28515625" style="50" customWidth="1"/>
    <col min="8" max="8" width="31.5703125" style="45" customWidth="1"/>
    <col min="9" max="9" width="18.5703125" style="33" customWidth="1"/>
    <col min="10" max="10" width="19" customWidth="1"/>
    <col min="11" max="11" width="13.28515625" customWidth="1"/>
    <col min="12" max="12" width="16.42578125" customWidth="1"/>
    <col min="13" max="13" width="17.5703125" customWidth="1"/>
    <col min="14" max="14" width="25.85546875" customWidth="1"/>
    <col min="15" max="15" width="11.85546875" customWidth="1"/>
    <col min="16" max="16" width="20.28515625" bestFit="1" customWidth="1"/>
    <col min="19" max="19" width="42" customWidth="1"/>
    <col min="20" max="20" width="25.7109375" customWidth="1"/>
  </cols>
  <sheetData>
    <row r="1" spans="1:20" s="432" customFormat="1" ht="36" customHeight="1" x14ac:dyDescent="0.25">
      <c r="A1" s="297" t="s">
        <v>24</v>
      </c>
      <c r="B1" s="298" t="s">
        <v>80</v>
      </c>
      <c r="C1" s="496" t="s">
        <v>890</v>
      </c>
      <c r="D1" s="298" t="s">
        <v>653</v>
      </c>
      <c r="E1" s="489" t="s">
        <v>909</v>
      </c>
      <c r="F1" s="298" t="s">
        <v>48</v>
      </c>
      <c r="G1" s="298" t="s">
        <v>277</v>
      </c>
      <c r="H1" s="298" t="s">
        <v>652</v>
      </c>
      <c r="I1" s="298" t="s">
        <v>89</v>
      </c>
      <c r="J1" s="298" t="s">
        <v>30</v>
      </c>
      <c r="K1" s="299" t="s">
        <v>75</v>
      </c>
      <c r="L1" s="297" t="s">
        <v>77</v>
      </c>
      <c r="M1" s="297" t="s">
        <v>78</v>
      </c>
      <c r="N1" s="297" t="s">
        <v>115</v>
      </c>
      <c r="O1" s="297" t="s">
        <v>697</v>
      </c>
      <c r="P1" s="297"/>
    </row>
    <row r="2" spans="1:20" ht="20.100000000000001" customHeight="1" x14ac:dyDescent="0.35">
      <c r="A2" s="301" t="s">
        <v>57</v>
      </c>
      <c r="B2" s="14" t="s">
        <v>175</v>
      </c>
      <c r="C2" s="277">
        <v>1.6162550000000001E-35</v>
      </c>
      <c r="D2" s="348" t="s">
        <v>7</v>
      </c>
      <c r="E2" s="107" t="s">
        <v>317</v>
      </c>
      <c r="F2" s="342" t="s">
        <v>7</v>
      </c>
      <c r="G2" s="72" t="s">
        <v>175</v>
      </c>
      <c r="H2" s="72" t="s">
        <v>295</v>
      </c>
      <c r="I2" s="107" t="s">
        <v>317</v>
      </c>
      <c r="J2" s="9" t="s">
        <v>691</v>
      </c>
      <c r="K2" s="88">
        <v>1.8E-40</v>
      </c>
      <c r="L2" s="20">
        <f>C2-K2</f>
        <v>1.6162370000000001E-35</v>
      </c>
      <c r="M2" s="20">
        <f>C2+K2</f>
        <v>1.616273E-35</v>
      </c>
      <c r="N2" s="18" t="s">
        <v>636</v>
      </c>
      <c r="O2" s="10">
        <v>1E-35</v>
      </c>
    </row>
    <row r="3" spans="1:20" ht="20.100000000000001" customHeight="1" x14ac:dyDescent="0.35">
      <c r="A3" s="301" t="s">
        <v>43</v>
      </c>
      <c r="B3" s="14" t="s">
        <v>176</v>
      </c>
      <c r="C3" s="277">
        <v>2.1764340000000001E-8</v>
      </c>
      <c r="D3" s="348" t="s">
        <v>29</v>
      </c>
      <c r="E3" s="107" t="s">
        <v>317</v>
      </c>
      <c r="F3" s="342" t="s">
        <v>29</v>
      </c>
      <c r="G3" s="72" t="s">
        <v>176</v>
      </c>
      <c r="H3" s="72" t="s">
        <v>297</v>
      </c>
      <c r="I3" s="107" t="s">
        <v>317</v>
      </c>
      <c r="J3" s="9" t="s">
        <v>692</v>
      </c>
      <c r="K3" s="88">
        <v>2.3999999999999999E-13</v>
      </c>
      <c r="L3" s="20">
        <f>C3-K3</f>
        <v>2.1764100000000001E-8</v>
      </c>
      <c r="M3" s="20">
        <f>C3+K3</f>
        <v>2.1764580000000002E-8</v>
      </c>
      <c r="N3" s="18" t="s">
        <v>637</v>
      </c>
      <c r="O3" s="10">
        <v>1E-8</v>
      </c>
    </row>
    <row r="4" spans="1:20" ht="20.100000000000001" customHeight="1" x14ac:dyDescent="0.35">
      <c r="A4" s="301" t="s">
        <v>92</v>
      </c>
      <c r="B4" s="14" t="s">
        <v>177</v>
      </c>
      <c r="C4" s="277">
        <v>5.3912470000000002E-44</v>
      </c>
      <c r="D4" s="348" t="s">
        <v>19</v>
      </c>
      <c r="E4" s="107" t="s">
        <v>317</v>
      </c>
      <c r="F4" s="342" t="s">
        <v>19</v>
      </c>
      <c r="G4" s="72" t="s">
        <v>177</v>
      </c>
      <c r="H4" s="72" t="s">
        <v>296</v>
      </c>
      <c r="I4" s="107" t="s">
        <v>317</v>
      </c>
      <c r="J4" s="9" t="s">
        <v>693</v>
      </c>
      <c r="K4" s="88">
        <v>6E-49</v>
      </c>
      <c r="L4" s="20">
        <f>C4-K4</f>
        <v>5.3911869999999999E-44</v>
      </c>
      <c r="M4" s="20">
        <f>C4+K4</f>
        <v>5.3913070000000004E-44</v>
      </c>
      <c r="N4" s="18" t="s">
        <v>638</v>
      </c>
      <c r="O4" s="10">
        <v>9.9999999999999995E-45</v>
      </c>
    </row>
    <row r="5" spans="1:20" ht="20.100000000000001" customHeight="1" x14ac:dyDescent="0.25">
      <c r="A5" s="301" t="s">
        <v>112</v>
      </c>
      <c r="B5" s="72" t="s">
        <v>208</v>
      </c>
      <c r="C5" s="311">
        <f>C12/C2</f>
        <v>6.5247861113880941</v>
      </c>
      <c r="D5" s="340" t="s">
        <v>777</v>
      </c>
      <c r="E5" s="311">
        <f>(C2*C3)/C4</f>
        <v>6.5247842190684269</v>
      </c>
      <c r="F5" s="342" t="s">
        <v>893</v>
      </c>
      <c r="G5" s="72" t="s">
        <v>252</v>
      </c>
      <c r="H5" s="72" t="s">
        <v>678</v>
      </c>
      <c r="I5" s="107" t="s">
        <v>317</v>
      </c>
      <c r="J5" s="107" t="s">
        <v>317</v>
      </c>
      <c r="K5" s="107" t="s">
        <v>317</v>
      </c>
      <c r="L5" s="107" t="s">
        <v>317</v>
      </c>
      <c r="M5" s="107" t="s">
        <v>317</v>
      </c>
      <c r="N5" s="107" t="s">
        <v>317</v>
      </c>
      <c r="O5" s="107" t="s">
        <v>317</v>
      </c>
      <c r="S5" s="63"/>
      <c r="T5" s="63"/>
    </row>
    <row r="6" spans="1:20" ht="20.100000000000001" customHeight="1" x14ac:dyDescent="0.25">
      <c r="A6" s="301" t="s">
        <v>113</v>
      </c>
      <c r="B6" s="72" t="s">
        <v>209</v>
      </c>
      <c r="C6" s="311">
        <f>C12/C4</f>
        <v>1956081436.5325062</v>
      </c>
      <c r="D6" s="340" t="s">
        <v>762</v>
      </c>
      <c r="E6" s="311">
        <f>C3*(C2/C4)^2</f>
        <v>1956080869.2294087</v>
      </c>
      <c r="F6" s="342" t="s">
        <v>894</v>
      </c>
      <c r="G6" s="72" t="s">
        <v>253</v>
      </c>
      <c r="H6" s="72" t="s">
        <v>891</v>
      </c>
      <c r="I6" s="107" t="s">
        <v>317</v>
      </c>
      <c r="J6" s="107" t="s">
        <v>317</v>
      </c>
      <c r="K6" s="107" t="s">
        <v>317</v>
      </c>
      <c r="L6" s="107" t="s">
        <v>317</v>
      </c>
      <c r="M6" s="107" t="s">
        <v>317</v>
      </c>
      <c r="N6" s="107" t="s">
        <v>317</v>
      </c>
      <c r="O6" s="107" t="s">
        <v>317</v>
      </c>
      <c r="S6" s="63"/>
      <c r="T6" s="63"/>
    </row>
    <row r="7" spans="1:20" ht="20.100000000000001" customHeight="1" x14ac:dyDescent="0.25">
      <c r="A7" s="301" t="s">
        <v>292</v>
      </c>
      <c r="B7" s="72" t="s">
        <v>262</v>
      </c>
      <c r="C7" s="594">
        <f>C12/C10</f>
        <v>3.5176729417461076E-43</v>
      </c>
      <c r="D7" s="342" t="s">
        <v>62</v>
      </c>
      <c r="E7" s="311">
        <f>C2*C3</f>
        <v>3.5176723346700002E-43</v>
      </c>
      <c r="F7" s="342" t="s">
        <v>62</v>
      </c>
      <c r="G7" s="72" t="s">
        <v>262</v>
      </c>
      <c r="H7" s="72" t="s">
        <v>298</v>
      </c>
      <c r="I7" s="107" t="s">
        <v>317</v>
      </c>
      <c r="J7" s="107" t="s">
        <v>317</v>
      </c>
      <c r="K7" s="107" t="s">
        <v>317</v>
      </c>
      <c r="L7" s="107" t="s">
        <v>317</v>
      </c>
      <c r="M7" s="107" t="s">
        <v>317</v>
      </c>
      <c r="N7" s="107" t="s">
        <v>317</v>
      </c>
      <c r="O7" s="107" t="s">
        <v>317</v>
      </c>
      <c r="P7" s="63"/>
    </row>
    <row r="8" spans="1:20" ht="20.100000000000001" customHeight="1" x14ac:dyDescent="0.25">
      <c r="A8" s="301" t="s">
        <v>1036</v>
      </c>
      <c r="B8" s="300" t="s">
        <v>654</v>
      </c>
      <c r="C8" s="311">
        <f>C13/C10^2</f>
        <v>7.4261602691186655E-28</v>
      </c>
      <c r="D8" s="349" t="s">
        <v>778</v>
      </c>
      <c r="E8" s="311">
        <f>C2/C3</f>
        <v>7.4261613262795931E-28</v>
      </c>
      <c r="F8" s="342" t="s">
        <v>895</v>
      </c>
      <c r="G8" s="72" t="s">
        <v>282</v>
      </c>
      <c r="H8" s="72" t="s">
        <v>304</v>
      </c>
      <c r="I8" s="107" t="s">
        <v>317</v>
      </c>
      <c r="J8" s="107" t="s">
        <v>317</v>
      </c>
      <c r="K8" s="107" t="s">
        <v>317</v>
      </c>
      <c r="L8" s="107" t="s">
        <v>317</v>
      </c>
      <c r="M8" s="107" t="s">
        <v>317</v>
      </c>
      <c r="N8" s="107" t="s">
        <v>317</v>
      </c>
      <c r="O8" s="107" t="s">
        <v>317</v>
      </c>
      <c r="S8" s="63"/>
      <c r="T8" s="63"/>
    </row>
    <row r="9" spans="1:20" ht="20.100000000000001" customHeight="1" x14ac:dyDescent="0.25">
      <c r="A9" s="301" t="s">
        <v>1031</v>
      </c>
      <c r="B9" s="72" t="s">
        <v>888</v>
      </c>
      <c r="C9" s="594">
        <f>C12/C10^2</f>
        <v>1.1733693920165623E-51</v>
      </c>
      <c r="D9" s="342" t="s">
        <v>889</v>
      </c>
      <c r="E9" s="311">
        <f>C3*C4</f>
        <v>1.1733693273198001E-51</v>
      </c>
      <c r="F9" s="342" t="s">
        <v>889</v>
      </c>
      <c r="G9" s="72" t="s">
        <v>888</v>
      </c>
      <c r="H9" s="72" t="s">
        <v>892</v>
      </c>
      <c r="I9" s="107" t="s">
        <v>317</v>
      </c>
      <c r="J9" s="107" t="s">
        <v>317</v>
      </c>
      <c r="K9" s="107" t="s">
        <v>317</v>
      </c>
      <c r="L9" s="107" t="s">
        <v>317</v>
      </c>
      <c r="M9" s="107" t="s">
        <v>317</v>
      </c>
      <c r="N9" s="107" t="s">
        <v>317</v>
      </c>
      <c r="O9" s="107" t="s">
        <v>317</v>
      </c>
    </row>
    <row r="10" spans="1:20" ht="20.100000000000001" customHeight="1" x14ac:dyDescent="0.25">
      <c r="A10" s="301" t="s">
        <v>138</v>
      </c>
      <c r="B10" s="73" t="s">
        <v>6</v>
      </c>
      <c r="C10" s="106">
        <v>299792458</v>
      </c>
      <c r="D10" s="350" t="s">
        <v>771</v>
      </c>
      <c r="E10" s="339">
        <f>C2/C4</f>
        <v>299792422.79198116</v>
      </c>
      <c r="F10" s="342" t="s">
        <v>896</v>
      </c>
      <c r="G10" s="72" t="s">
        <v>289</v>
      </c>
      <c r="H10" s="107" t="s">
        <v>317</v>
      </c>
      <c r="I10" s="107" t="s">
        <v>317</v>
      </c>
      <c r="J10" s="9" t="s">
        <v>696</v>
      </c>
      <c r="K10" s="105" t="s">
        <v>76</v>
      </c>
      <c r="L10" s="107" t="s">
        <v>317</v>
      </c>
      <c r="M10" s="107" t="s">
        <v>317</v>
      </c>
      <c r="N10" s="107" t="s">
        <v>317</v>
      </c>
      <c r="O10" s="107" t="s">
        <v>317</v>
      </c>
      <c r="T10" s="63"/>
    </row>
    <row r="11" spans="1:20" ht="20.100000000000001" customHeight="1" x14ac:dyDescent="0.25">
      <c r="A11" s="301" t="s">
        <v>32</v>
      </c>
      <c r="B11" s="73" t="s">
        <v>5</v>
      </c>
      <c r="C11" s="279">
        <v>6.6260701499999998E-34</v>
      </c>
      <c r="D11" s="350" t="s">
        <v>772</v>
      </c>
      <c r="E11" s="311">
        <f>2*PI()*C2*E5</f>
        <v>6.6260682283059168E-34</v>
      </c>
      <c r="F11" s="342" t="s">
        <v>897</v>
      </c>
      <c r="G11" s="72" t="s">
        <v>915</v>
      </c>
      <c r="H11" s="107" t="s">
        <v>317</v>
      </c>
      <c r="I11" s="107" t="s">
        <v>317</v>
      </c>
      <c r="J11" s="9" t="s">
        <v>698</v>
      </c>
      <c r="K11" s="105" t="s">
        <v>76</v>
      </c>
      <c r="L11" s="107" t="s">
        <v>317</v>
      </c>
      <c r="M11" s="107" t="s">
        <v>317</v>
      </c>
      <c r="N11" s="107" t="s">
        <v>317</v>
      </c>
      <c r="O11" s="107" t="s">
        <v>317</v>
      </c>
      <c r="T11" s="63"/>
    </row>
    <row r="12" spans="1:20" ht="20.100000000000001" customHeight="1" x14ac:dyDescent="0.25">
      <c r="A12" s="301" t="s">
        <v>263</v>
      </c>
      <c r="B12" s="14" t="s">
        <v>66</v>
      </c>
      <c r="C12" s="280">
        <f>C11/(2*PI())</f>
        <v>1.0545718176461565E-34</v>
      </c>
      <c r="D12" s="350" t="s">
        <v>772</v>
      </c>
      <c r="E12" s="311">
        <f>C2*E5</f>
        <v>1.054571511799044E-34</v>
      </c>
      <c r="F12" s="342" t="s">
        <v>897</v>
      </c>
      <c r="G12" s="72" t="s">
        <v>839</v>
      </c>
      <c r="H12" s="107" t="s">
        <v>317</v>
      </c>
      <c r="I12" s="107" t="s">
        <v>317</v>
      </c>
      <c r="J12" s="9" t="s">
        <v>699</v>
      </c>
      <c r="K12" s="105" t="s">
        <v>76</v>
      </c>
      <c r="L12" s="107" t="s">
        <v>317</v>
      </c>
      <c r="M12" s="107" t="s">
        <v>317</v>
      </c>
      <c r="N12" s="107" t="s">
        <v>317</v>
      </c>
      <c r="O12" s="107" t="s">
        <v>317</v>
      </c>
    </row>
    <row r="13" spans="1:20" ht="20.100000000000001" customHeight="1" x14ac:dyDescent="0.25">
      <c r="A13" s="301" t="s">
        <v>47</v>
      </c>
      <c r="B13" s="73" t="s">
        <v>4</v>
      </c>
      <c r="C13" s="281">
        <v>6.6742999999999994E-11</v>
      </c>
      <c r="D13" s="350" t="s">
        <v>773</v>
      </c>
      <c r="E13" s="311">
        <f>C2^3/(C3*C4^2)</f>
        <v>6.6742993824516622E-11</v>
      </c>
      <c r="F13" s="342" t="s">
        <v>898</v>
      </c>
      <c r="G13" s="72" t="s">
        <v>278</v>
      </c>
      <c r="H13" s="107" t="s">
        <v>317</v>
      </c>
      <c r="I13" s="107" t="s">
        <v>317</v>
      </c>
      <c r="J13" s="9" t="s">
        <v>700</v>
      </c>
      <c r="K13" s="88">
        <v>1.4999999999999999E-15</v>
      </c>
      <c r="L13" s="24">
        <f>C13-K13</f>
        <v>6.6741499999999994E-11</v>
      </c>
      <c r="M13" s="24">
        <f>C13+K13</f>
        <v>6.6744499999999994E-11</v>
      </c>
      <c r="N13" s="18" t="s">
        <v>640</v>
      </c>
      <c r="O13" s="10">
        <v>9.9999999999999994E-12</v>
      </c>
    </row>
    <row r="14" spans="1:20" ht="20.100000000000001" customHeight="1" x14ac:dyDescent="0.35">
      <c r="A14" s="301" t="s">
        <v>65</v>
      </c>
      <c r="B14" s="14" t="s">
        <v>211</v>
      </c>
      <c r="C14" s="277">
        <v>1.416784E+32</v>
      </c>
      <c r="D14" s="348" t="s">
        <v>93</v>
      </c>
      <c r="E14" s="107" t="s">
        <v>317</v>
      </c>
      <c r="F14" s="497" t="s">
        <v>899</v>
      </c>
      <c r="G14" s="14" t="s">
        <v>211</v>
      </c>
      <c r="H14" s="72" t="s">
        <v>1181</v>
      </c>
      <c r="I14" s="107" t="s">
        <v>317</v>
      </c>
      <c r="J14" s="9" t="s">
        <v>694</v>
      </c>
      <c r="K14" s="88">
        <v>1.5999999999999999E-5</v>
      </c>
      <c r="L14" s="10">
        <f>C14-K14</f>
        <v>1.416784E+32</v>
      </c>
      <c r="M14" s="10">
        <f>C14+K14</f>
        <v>1.416784E+32</v>
      </c>
      <c r="N14" s="18" t="s">
        <v>639</v>
      </c>
      <c r="O14" s="10">
        <v>1.0000000000000001E+32</v>
      </c>
    </row>
    <row r="15" spans="1:20" ht="20.100000000000001" customHeight="1" x14ac:dyDescent="0.25">
      <c r="A15" s="301" t="s">
        <v>100</v>
      </c>
      <c r="B15" s="14" t="s">
        <v>147</v>
      </c>
      <c r="C15" s="288">
        <v>7.2973525693000004E-3</v>
      </c>
      <c r="D15" s="344" t="s">
        <v>46</v>
      </c>
      <c r="E15" s="107" t="s">
        <v>317</v>
      </c>
      <c r="F15" s="497" t="s">
        <v>899</v>
      </c>
      <c r="G15" s="316" t="s">
        <v>147</v>
      </c>
      <c r="H15" s="72" t="s">
        <v>299</v>
      </c>
      <c r="I15" s="107" t="s">
        <v>317</v>
      </c>
      <c r="J15" s="9" t="s">
        <v>701</v>
      </c>
      <c r="K15" s="88">
        <v>1.1E-12</v>
      </c>
      <c r="L15" s="10">
        <f>C15-K15</f>
        <v>7.2973525682000001E-3</v>
      </c>
      <c r="M15" s="10">
        <f>C15+K15</f>
        <v>7.2973525704000007E-3</v>
      </c>
      <c r="N15" s="18" t="s">
        <v>641</v>
      </c>
      <c r="O15" s="10">
        <v>1E-3</v>
      </c>
    </row>
    <row r="16" spans="1:20" ht="20.100000000000001" customHeight="1" x14ac:dyDescent="0.25">
      <c r="A16" s="301" t="s">
        <v>101</v>
      </c>
      <c r="B16" s="14" t="s">
        <v>219</v>
      </c>
      <c r="C16" s="287">
        <v>137.0353999084</v>
      </c>
      <c r="D16" s="344" t="s">
        <v>46</v>
      </c>
      <c r="E16" s="107" t="s">
        <v>317</v>
      </c>
      <c r="F16" s="497" t="s">
        <v>899</v>
      </c>
      <c r="G16" s="316" t="s">
        <v>704</v>
      </c>
      <c r="H16" s="72" t="s">
        <v>703</v>
      </c>
      <c r="I16" s="107" t="s">
        <v>317</v>
      </c>
      <c r="J16" s="9" t="s">
        <v>702</v>
      </c>
      <c r="K16" s="88">
        <v>2.0999999999999999E-8</v>
      </c>
      <c r="L16" s="10">
        <f>C16-K16</f>
        <v>137.03539988739999</v>
      </c>
      <c r="M16" s="10">
        <f>C16+K16</f>
        <v>137.0353999294</v>
      </c>
      <c r="N16" s="18" t="s">
        <v>642</v>
      </c>
      <c r="O16" s="10">
        <v>1</v>
      </c>
    </row>
    <row r="17" spans="1:16" ht="20.100000000000001" customHeight="1" x14ac:dyDescent="0.35">
      <c r="A17" s="301" t="s">
        <v>71</v>
      </c>
      <c r="B17" s="14" t="s">
        <v>210</v>
      </c>
      <c r="C17" s="277">
        <v>1.3806490000000001E-23</v>
      </c>
      <c r="D17" s="350" t="s">
        <v>774</v>
      </c>
      <c r="E17" s="107" t="s">
        <v>317</v>
      </c>
      <c r="F17" s="497" t="s">
        <v>899</v>
      </c>
      <c r="G17" s="14" t="s">
        <v>210</v>
      </c>
      <c r="H17" s="107" t="s">
        <v>317</v>
      </c>
      <c r="I17" s="107" t="s">
        <v>317</v>
      </c>
      <c r="J17" s="9" t="s">
        <v>695</v>
      </c>
      <c r="K17" s="105" t="s">
        <v>76</v>
      </c>
      <c r="L17" s="107" t="s">
        <v>317</v>
      </c>
      <c r="M17" s="107" t="s">
        <v>317</v>
      </c>
      <c r="N17" s="107" t="s">
        <v>317</v>
      </c>
      <c r="O17" s="107" t="s">
        <v>317</v>
      </c>
      <c r="P17" s="63"/>
    </row>
    <row r="18" spans="1:16" ht="20.100000000000001" customHeight="1" x14ac:dyDescent="0.25">
      <c r="A18" s="301" t="s">
        <v>132</v>
      </c>
      <c r="B18" s="72" t="s">
        <v>221</v>
      </c>
      <c r="C18" s="279">
        <v>6.0221407599999999E+23</v>
      </c>
      <c r="D18" s="351" t="s">
        <v>775</v>
      </c>
      <c r="E18" s="107" t="s">
        <v>317</v>
      </c>
      <c r="F18" s="497" t="s">
        <v>899</v>
      </c>
      <c r="G18" s="107" t="s">
        <v>317</v>
      </c>
      <c r="H18" s="107" t="s">
        <v>317</v>
      </c>
      <c r="I18" s="107" t="s">
        <v>317</v>
      </c>
      <c r="J18" s="9" t="s">
        <v>708</v>
      </c>
      <c r="K18" s="105" t="s">
        <v>76</v>
      </c>
      <c r="L18" s="107" t="s">
        <v>317</v>
      </c>
      <c r="M18" s="107" t="s">
        <v>317</v>
      </c>
      <c r="N18" s="107" t="s">
        <v>317</v>
      </c>
      <c r="O18" s="107" t="s">
        <v>317</v>
      </c>
      <c r="P18" s="419"/>
    </row>
    <row r="19" spans="1:16" ht="20.100000000000001" customHeight="1" x14ac:dyDescent="0.25">
      <c r="A19" s="301" t="s">
        <v>114</v>
      </c>
      <c r="B19" s="72" t="s">
        <v>212</v>
      </c>
      <c r="C19" s="311">
        <f>C20/SQRT(C15)</f>
        <v>1.875546037776847E-18</v>
      </c>
      <c r="D19" s="352" t="s">
        <v>74</v>
      </c>
      <c r="E19" s="311">
        <f>C4</f>
        <v>5.3912470000000002E-44</v>
      </c>
      <c r="F19" s="342" t="s">
        <v>19</v>
      </c>
      <c r="G19" s="72" t="s">
        <v>177</v>
      </c>
      <c r="H19" s="72" t="s">
        <v>916</v>
      </c>
      <c r="I19" s="311">
        <f t="shared" ref="I19:I24" si="0">E19/C19</f>
        <v>2.8744946225849199E-26</v>
      </c>
      <c r="J19" s="107" t="s">
        <v>317</v>
      </c>
      <c r="K19" s="107" t="s">
        <v>317</v>
      </c>
      <c r="L19" s="107" t="s">
        <v>317</v>
      </c>
      <c r="M19" s="107" t="s">
        <v>317</v>
      </c>
      <c r="N19" s="107" t="s">
        <v>317</v>
      </c>
      <c r="O19" s="107" t="s">
        <v>317</v>
      </c>
    </row>
    <row r="20" spans="1:16" ht="20.100000000000001" customHeight="1" x14ac:dyDescent="0.25">
      <c r="A20" s="301" t="s">
        <v>94</v>
      </c>
      <c r="B20" s="73" t="s">
        <v>20</v>
      </c>
      <c r="C20" s="280">
        <v>1.6021766339999999E-19</v>
      </c>
      <c r="D20" s="348" t="s">
        <v>74</v>
      </c>
      <c r="E20" s="311">
        <f>C4*SQRT(C15)</f>
        <v>4.6054481188642079E-45</v>
      </c>
      <c r="F20" s="342" t="s">
        <v>19</v>
      </c>
      <c r="G20" s="72" t="s">
        <v>251</v>
      </c>
      <c r="H20" s="72" t="s">
        <v>674</v>
      </c>
      <c r="I20" s="311">
        <f t="shared" si="0"/>
        <v>2.8744946225849205E-26</v>
      </c>
      <c r="J20" s="9" t="s">
        <v>709</v>
      </c>
      <c r="K20" s="105" t="s">
        <v>76</v>
      </c>
      <c r="L20" s="107" t="s">
        <v>317</v>
      </c>
      <c r="M20" s="107" t="s">
        <v>317</v>
      </c>
      <c r="N20" s="107" t="s">
        <v>317</v>
      </c>
      <c r="O20" s="107" t="s">
        <v>317</v>
      </c>
    </row>
    <row r="21" spans="1:16" ht="20.100000000000001" customHeight="1" x14ac:dyDescent="0.25">
      <c r="A21" s="301" t="s">
        <v>264</v>
      </c>
      <c r="B21" s="72" t="s">
        <v>223</v>
      </c>
      <c r="C21" s="282">
        <v>376.73031366800001</v>
      </c>
      <c r="D21" s="345" t="s">
        <v>258</v>
      </c>
      <c r="E21" s="311">
        <f>(4*PI()*E6)/C4</f>
        <v>4.5593973257753885E+53</v>
      </c>
      <c r="F21" s="340" t="s">
        <v>761</v>
      </c>
      <c r="G21" s="72" t="s">
        <v>283</v>
      </c>
      <c r="H21" s="72" t="s">
        <v>199</v>
      </c>
      <c r="I21" s="311">
        <f t="shared" si="0"/>
        <v>1.2102549649862886E+51</v>
      </c>
      <c r="J21" s="9" t="s">
        <v>684</v>
      </c>
      <c r="K21" s="88">
        <v>5.7000000000000001E-8</v>
      </c>
      <c r="L21" s="317">
        <f>C21-K21</f>
        <v>376.73031361099999</v>
      </c>
      <c r="M21" s="317">
        <f>C21+K21</f>
        <v>376.73031372500003</v>
      </c>
      <c r="N21" s="18" t="s">
        <v>643</v>
      </c>
      <c r="O21" s="10">
        <v>1</v>
      </c>
    </row>
    <row r="22" spans="1:16" ht="20.100000000000001" customHeight="1" x14ac:dyDescent="0.25">
      <c r="A22" s="301" t="s">
        <v>279</v>
      </c>
      <c r="B22" s="71" t="s">
        <v>168</v>
      </c>
      <c r="C22" s="283">
        <v>8.8541878128000006E-12</v>
      </c>
      <c r="D22" s="350" t="s">
        <v>776</v>
      </c>
      <c r="E22" s="311">
        <f>C4/(4*PI()*E5*C10^2)</f>
        <v>7.3159681464527935E-63</v>
      </c>
      <c r="F22" s="340" t="s">
        <v>900</v>
      </c>
      <c r="G22" s="72" t="s">
        <v>912</v>
      </c>
      <c r="H22" s="296" t="s">
        <v>305</v>
      </c>
      <c r="I22" s="311">
        <f t="shared" si="0"/>
        <v>8.2627207612159638E-52</v>
      </c>
      <c r="J22" s="9" t="s">
        <v>710</v>
      </c>
      <c r="K22" s="88">
        <v>1.3000000000000001E-21</v>
      </c>
      <c r="L22" s="10">
        <f>C22-K22</f>
        <v>8.8541878115000006E-12</v>
      </c>
      <c r="M22" s="10">
        <f>C22+K22</f>
        <v>8.8541878141000006E-12</v>
      </c>
      <c r="N22" s="18" t="s">
        <v>644</v>
      </c>
      <c r="O22" s="10">
        <v>9.9999999999999998E-13</v>
      </c>
    </row>
    <row r="23" spans="1:16" ht="20.100000000000001" customHeight="1" x14ac:dyDescent="0.35">
      <c r="A23" s="301" t="s">
        <v>87</v>
      </c>
      <c r="B23" s="14" t="s">
        <v>157</v>
      </c>
      <c r="C23" s="311">
        <f>1/(4*PI()*C22)</f>
        <v>8987551792.2611713</v>
      </c>
      <c r="D23" s="352" t="s">
        <v>779</v>
      </c>
      <c r="E23" s="311">
        <f>(E5*C10^2)/C4</f>
        <v>1.0877230457124316E+61</v>
      </c>
      <c r="F23" s="340" t="s">
        <v>901</v>
      </c>
      <c r="G23" s="72" t="s">
        <v>913</v>
      </c>
      <c r="H23" s="296" t="s">
        <v>675</v>
      </c>
      <c r="I23" s="311">
        <f t="shared" si="0"/>
        <v>1.2102551071238636E+51</v>
      </c>
      <c r="J23" s="107" t="s">
        <v>317</v>
      </c>
      <c r="K23" s="107" t="s">
        <v>317</v>
      </c>
      <c r="L23" s="107" t="s">
        <v>317</v>
      </c>
      <c r="M23" s="107" t="s">
        <v>317</v>
      </c>
      <c r="N23" s="107" t="s">
        <v>317</v>
      </c>
      <c r="O23" s="107" t="s">
        <v>317</v>
      </c>
    </row>
    <row r="24" spans="1:16" ht="20.100000000000001" customHeight="1" x14ac:dyDescent="0.25">
      <c r="A24" s="301" t="s">
        <v>280</v>
      </c>
      <c r="B24" s="72" t="s">
        <v>169</v>
      </c>
      <c r="C24" s="284">
        <v>1.2566370621199999E-6</v>
      </c>
      <c r="D24" s="350" t="s">
        <v>781</v>
      </c>
      <c r="E24" s="311">
        <f>(4*PI()*E5)/C4</f>
        <v>1.5208514222319242E+45</v>
      </c>
      <c r="F24" s="340" t="s">
        <v>902</v>
      </c>
      <c r="G24" s="72" t="s">
        <v>910</v>
      </c>
      <c r="H24" s="72" t="s">
        <v>300</v>
      </c>
      <c r="I24" s="311">
        <f t="shared" si="0"/>
        <v>1.2102551071239166E+51</v>
      </c>
      <c r="J24" s="9" t="s">
        <v>711</v>
      </c>
      <c r="K24" s="88">
        <v>1.9000000000000001E-16</v>
      </c>
      <c r="L24" s="10">
        <f>C24-K24</f>
        <v>1.2566370619299999E-6</v>
      </c>
      <c r="M24" s="10">
        <f>C24+K24</f>
        <v>1.25663706231E-6</v>
      </c>
      <c r="N24" s="18" t="s">
        <v>645</v>
      </c>
      <c r="O24" s="10">
        <v>9.9999999999999995E-7</v>
      </c>
    </row>
    <row r="25" spans="1:16" ht="20.100000000000001" customHeight="1" x14ac:dyDescent="0.25">
      <c r="A25" s="301" t="s">
        <v>88</v>
      </c>
      <c r="B25" s="72" t="s">
        <v>224</v>
      </c>
      <c r="C25" s="286">
        <v>1.1663786999999999E-5</v>
      </c>
      <c r="D25" s="350" t="s">
        <v>782</v>
      </c>
      <c r="E25" s="311"/>
      <c r="F25" s="498" t="s">
        <v>903</v>
      </c>
      <c r="G25" s="72" t="s">
        <v>310</v>
      </c>
      <c r="H25" s="72" t="s">
        <v>311</v>
      </c>
      <c r="I25" s="107" t="s">
        <v>317</v>
      </c>
      <c r="J25" s="9" t="s">
        <v>712</v>
      </c>
      <c r="K25" s="88">
        <v>6.0000000000000003E-12</v>
      </c>
      <c r="L25" s="10">
        <f>C25-K25</f>
        <v>1.1663781E-5</v>
      </c>
      <c r="M25" s="10">
        <f>C25+K25</f>
        <v>1.1663792999999999E-5</v>
      </c>
      <c r="N25" s="18" t="s">
        <v>646</v>
      </c>
      <c r="O25" s="10">
        <v>1.0000000000000001E-5</v>
      </c>
    </row>
    <row r="26" spans="1:16" ht="20.100000000000001" customHeight="1" x14ac:dyDescent="0.25">
      <c r="A26" s="301" t="s">
        <v>134</v>
      </c>
      <c r="B26" s="72" t="s">
        <v>220</v>
      </c>
      <c r="C26" s="280">
        <f>((PI()^2/60)*C17^4)/(C12^3*C10^2)</f>
        <v>5.6703744191844301E-8</v>
      </c>
      <c r="D26" s="350" t="s">
        <v>783</v>
      </c>
      <c r="E26" s="311">
        <f>(PI()^2*C17^4)/(60*C2^3*E5*E6^2)</f>
        <v>5.6703806846301713E-8</v>
      </c>
      <c r="F26" s="498" t="s">
        <v>904</v>
      </c>
      <c r="G26" s="72" t="s">
        <v>313</v>
      </c>
      <c r="H26" s="72" t="s">
        <v>312</v>
      </c>
      <c r="I26" s="107" t="s">
        <v>317</v>
      </c>
      <c r="J26" s="9" t="s">
        <v>713</v>
      </c>
      <c r="K26" s="105" t="s">
        <v>76</v>
      </c>
      <c r="L26" s="107" t="s">
        <v>317</v>
      </c>
      <c r="M26" s="107" t="s">
        <v>317</v>
      </c>
      <c r="N26" s="107" t="s">
        <v>317</v>
      </c>
      <c r="O26" s="107" t="s">
        <v>317</v>
      </c>
    </row>
    <row r="27" spans="1:16" ht="20.100000000000001" customHeight="1" x14ac:dyDescent="0.25">
      <c r="A27" s="301" t="s">
        <v>129</v>
      </c>
      <c r="B27" s="72" t="s">
        <v>240</v>
      </c>
      <c r="C27" s="106">
        <v>9192631770</v>
      </c>
      <c r="D27" s="348" t="s">
        <v>290</v>
      </c>
      <c r="E27" s="107" t="s">
        <v>317</v>
      </c>
      <c r="F27" s="449" t="s">
        <v>290</v>
      </c>
      <c r="G27" s="107" t="s">
        <v>317</v>
      </c>
      <c r="H27" s="107" t="s">
        <v>317</v>
      </c>
      <c r="I27" s="107" t="s">
        <v>317</v>
      </c>
      <c r="J27" s="9" t="s">
        <v>714</v>
      </c>
      <c r="K27" s="105" t="s">
        <v>76</v>
      </c>
      <c r="L27" s="107" t="s">
        <v>317</v>
      </c>
      <c r="M27" s="107" t="s">
        <v>317</v>
      </c>
      <c r="N27" s="107" t="s">
        <v>317</v>
      </c>
      <c r="O27" s="107" t="s">
        <v>317</v>
      </c>
    </row>
    <row r="28" spans="1:16" ht="20.100000000000001" customHeight="1" x14ac:dyDescent="0.25">
      <c r="A28" s="301" t="s">
        <v>130</v>
      </c>
      <c r="B28" s="72" t="s">
        <v>222</v>
      </c>
      <c r="C28" s="280">
        <f>(2*C20)/C11</f>
        <v>483597848416983.63</v>
      </c>
      <c r="D28" s="350" t="s">
        <v>784</v>
      </c>
      <c r="E28" s="311">
        <f>SQRT(C15)/(PI()*E6)</f>
        <v>1.3900998179252613E-11</v>
      </c>
      <c r="F28" s="340" t="s">
        <v>762</v>
      </c>
      <c r="G28" s="72" t="s">
        <v>285</v>
      </c>
      <c r="H28" s="72" t="s">
        <v>301</v>
      </c>
      <c r="I28" s="311">
        <f>E28/C28</f>
        <v>2.8744954562466207E-26</v>
      </c>
      <c r="J28" s="9" t="s">
        <v>715</v>
      </c>
      <c r="K28" s="105" t="s">
        <v>76</v>
      </c>
      <c r="L28" s="107" t="s">
        <v>317</v>
      </c>
      <c r="M28" s="107" t="s">
        <v>317</v>
      </c>
      <c r="N28" s="107" t="s">
        <v>317</v>
      </c>
      <c r="O28" s="107" t="s">
        <v>317</v>
      </c>
    </row>
    <row r="29" spans="1:16" ht="20.100000000000001" customHeight="1" x14ac:dyDescent="0.25">
      <c r="A29" s="301" t="s">
        <v>95</v>
      </c>
      <c r="B29" s="72" t="s">
        <v>225</v>
      </c>
      <c r="C29" s="280">
        <f>(C24*C10)/(2*C15)</f>
        <v>25812.807459225682</v>
      </c>
      <c r="D29" s="345" t="s">
        <v>258</v>
      </c>
      <c r="E29" s="311">
        <f>(2*PI()*E6)/(C15*C4)</f>
        <v>3.1240078387858064E+55</v>
      </c>
      <c r="F29" s="340" t="s">
        <v>761</v>
      </c>
      <c r="G29" s="72" t="s">
        <v>284</v>
      </c>
      <c r="H29" s="72" t="s">
        <v>686</v>
      </c>
      <c r="I29" s="311">
        <f>E29/C29</f>
        <v>1.2102549649899719E+51</v>
      </c>
      <c r="J29" s="9" t="s">
        <v>685</v>
      </c>
      <c r="K29" s="105" t="s">
        <v>76</v>
      </c>
      <c r="L29" s="107" t="s">
        <v>317</v>
      </c>
      <c r="M29" s="107" t="s">
        <v>317</v>
      </c>
      <c r="N29" s="107" t="s">
        <v>317</v>
      </c>
      <c r="O29" s="107" t="s">
        <v>317</v>
      </c>
    </row>
    <row r="30" spans="1:16" ht="20.100000000000001" customHeight="1" x14ac:dyDescent="0.25">
      <c r="A30" s="301" t="s">
        <v>127</v>
      </c>
      <c r="B30" s="90" t="s">
        <v>82</v>
      </c>
      <c r="C30" s="280">
        <f>C18*C20</f>
        <v>96485.332123310014</v>
      </c>
      <c r="D30" s="351" t="s">
        <v>785</v>
      </c>
      <c r="E30" s="311">
        <f>C18*C4*SQRT(C15)</f>
        <v>2.7734656834677468E-21</v>
      </c>
      <c r="F30" s="499" t="s">
        <v>905</v>
      </c>
      <c r="G30" s="72" t="s">
        <v>315</v>
      </c>
      <c r="H30" s="72" t="s">
        <v>314</v>
      </c>
      <c r="I30" s="311">
        <f>E30/C30</f>
        <v>2.8744946225849199E-26</v>
      </c>
      <c r="J30" s="9" t="s">
        <v>716</v>
      </c>
      <c r="K30" s="105" t="s">
        <v>76</v>
      </c>
      <c r="L30" s="107" t="s">
        <v>317</v>
      </c>
      <c r="M30" s="107" t="s">
        <v>317</v>
      </c>
      <c r="N30" s="107" t="s">
        <v>317</v>
      </c>
      <c r="O30" s="107" t="s">
        <v>317</v>
      </c>
    </row>
    <row r="31" spans="1:16" ht="20.100000000000001" customHeight="1" x14ac:dyDescent="0.25">
      <c r="A31" s="301" t="s">
        <v>126</v>
      </c>
      <c r="B31" s="72" t="s">
        <v>226</v>
      </c>
      <c r="C31" s="280">
        <f>(2*C20^2)/(2*PI()*C12)</f>
        <v>7.7480917298636487E-5</v>
      </c>
      <c r="D31" s="348" t="s">
        <v>141</v>
      </c>
      <c r="E31" s="311">
        <f>(C15*C4)/(PI()*E6)</f>
        <v>6.4020325914973719E-56</v>
      </c>
      <c r="F31" s="500" t="s">
        <v>906</v>
      </c>
      <c r="G31" s="72" t="s">
        <v>816</v>
      </c>
      <c r="H31" s="72" t="s">
        <v>302</v>
      </c>
      <c r="I31" s="311">
        <f>E31/C31</f>
        <v>8.262721731625698E-52</v>
      </c>
      <c r="J31" s="9" t="s">
        <v>717</v>
      </c>
      <c r="K31" s="105" t="s">
        <v>76</v>
      </c>
      <c r="L31" s="107" t="s">
        <v>317</v>
      </c>
      <c r="M31" s="107" t="s">
        <v>317</v>
      </c>
      <c r="N31" s="107" t="s">
        <v>317</v>
      </c>
      <c r="O31" s="107" t="s">
        <v>317</v>
      </c>
    </row>
    <row r="32" spans="1:16" ht="20.100000000000001" customHeight="1" x14ac:dyDescent="0.25">
      <c r="A32" s="301" t="s">
        <v>128</v>
      </c>
      <c r="B32" s="72" t="s">
        <v>227</v>
      </c>
      <c r="C32" s="285">
        <v>4.3597447222071E-18</v>
      </c>
      <c r="D32" s="347" t="s">
        <v>786</v>
      </c>
      <c r="E32" s="311">
        <f>C46*C15^2*C10^2</f>
        <v>4.3597447221986844E-18</v>
      </c>
      <c r="F32" s="340" t="s">
        <v>762</v>
      </c>
      <c r="G32" s="104" t="s">
        <v>687</v>
      </c>
      <c r="H32" s="104" t="s">
        <v>719</v>
      </c>
      <c r="I32" s="107" t="s">
        <v>317</v>
      </c>
      <c r="J32" s="9" t="s">
        <v>718</v>
      </c>
      <c r="K32" s="88">
        <v>8.4999999999999993E-30</v>
      </c>
      <c r="L32" s="10">
        <f>C32-K32</f>
        <v>4.3597447221985997E-18</v>
      </c>
      <c r="M32" s="10">
        <f>C32+K32</f>
        <v>4.3597447222156003E-18</v>
      </c>
      <c r="N32" s="18" t="s">
        <v>635</v>
      </c>
      <c r="O32" s="10">
        <v>1.0000000000000001E-18</v>
      </c>
    </row>
    <row r="33" spans="1:15" ht="20.100000000000001" customHeight="1" x14ac:dyDescent="0.25">
      <c r="A33" s="301" t="s">
        <v>131</v>
      </c>
      <c r="B33" s="72" t="s">
        <v>228</v>
      </c>
      <c r="C33" s="280">
        <f>(2*PI()*C12)/(2*C20)</f>
        <v>2.0678338484619295E-15</v>
      </c>
      <c r="D33" s="348" t="s">
        <v>145</v>
      </c>
      <c r="E33" s="311">
        <f>(PI()/SQRT(C15))*E6</f>
        <v>71937280122.265656</v>
      </c>
      <c r="F33" s="340" t="s">
        <v>762</v>
      </c>
      <c r="G33" s="72" t="s">
        <v>286</v>
      </c>
      <c r="H33" s="72" t="s">
        <v>303</v>
      </c>
      <c r="I33" s="311">
        <f>E33/C33</f>
        <v>3.4788713888097511E+25</v>
      </c>
      <c r="J33" s="9" t="s">
        <v>720</v>
      </c>
      <c r="K33" s="105" t="s">
        <v>76</v>
      </c>
      <c r="L33" s="107" t="s">
        <v>317</v>
      </c>
      <c r="M33" s="107" t="s">
        <v>317</v>
      </c>
      <c r="N33" s="107" t="s">
        <v>317</v>
      </c>
      <c r="O33" s="107" t="s">
        <v>317</v>
      </c>
    </row>
    <row r="34" spans="1:15" ht="20.100000000000001" customHeight="1" x14ac:dyDescent="0.25">
      <c r="A34" s="301" t="s">
        <v>133</v>
      </c>
      <c r="B34" s="72" t="s">
        <v>243</v>
      </c>
      <c r="C34" s="289">
        <v>3.6369475515999998E-4</v>
      </c>
      <c r="D34" s="350" t="s">
        <v>787</v>
      </c>
      <c r="E34" s="311">
        <f>(PI()*C2*E5)/C46</f>
        <v>3.636946496838657E-4</v>
      </c>
      <c r="F34" s="498" t="s">
        <v>907</v>
      </c>
      <c r="G34" s="72" t="s">
        <v>689</v>
      </c>
      <c r="H34" s="72" t="s">
        <v>647</v>
      </c>
      <c r="I34" s="107" t="s">
        <v>317</v>
      </c>
      <c r="J34" s="9" t="s">
        <v>688</v>
      </c>
      <c r="K34" s="88">
        <v>1.1E-13</v>
      </c>
      <c r="L34" s="10">
        <f t="shared" ref="L34:L56" si="1">C34-K34</f>
        <v>3.6369475504999997E-4</v>
      </c>
      <c r="M34" s="10">
        <f t="shared" ref="M34:M56" si="2">C34+K34</f>
        <v>3.6369475526999999E-4</v>
      </c>
      <c r="N34" s="18" t="s">
        <v>634</v>
      </c>
      <c r="O34" s="10">
        <v>1E-4</v>
      </c>
    </row>
    <row r="35" spans="1:15" ht="20.100000000000001" customHeight="1" x14ac:dyDescent="0.25">
      <c r="A35" s="301" t="s">
        <v>102</v>
      </c>
      <c r="B35" s="72" t="s">
        <v>244</v>
      </c>
      <c r="C35" s="295">
        <v>0.22289999999999999</v>
      </c>
      <c r="D35" s="346" t="s">
        <v>780</v>
      </c>
      <c r="E35" s="107" t="s">
        <v>317</v>
      </c>
      <c r="F35" s="497" t="s">
        <v>899</v>
      </c>
      <c r="G35" s="107" t="s">
        <v>317</v>
      </c>
      <c r="H35" s="50" t="s">
        <v>722</v>
      </c>
      <c r="I35" s="107" t="s">
        <v>317</v>
      </c>
      <c r="J35" s="9" t="s">
        <v>721</v>
      </c>
      <c r="K35" s="88">
        <v>2.9999999999999997E-4</v>
      </c>
      <c r="L35" s="10">
        <f t="shared" si="1"/>
        <v>0.22259999999999999</v>
      </c>
      <c r="M35" s="10">
        <f t="shared" si="2"/>
        <v>0.22319999999999998</v>
      </c>
      <c r="N35" s="18" t="s">
        <v>631</v>
      </c>
      <c r="O35" s="10">
        <v>1</v>
      </c>
    </row>
    <row r="36" spans="1:15" ht="20.100000000000001" customHeight="1" x14ac:dyDescent="0.25">
      <c r="A36" s="301" t="s">
        <v>37</v>
      </c>
      <c r="B36" s="72" t="s">
        <v>232</v>
      </c>
      <c r="C36" s="291">
        <v>10973731.568159999</v>
      </c>
      <c r="D36" s="350" t="s">
        <v>788</v>
      </c>
      <c r="E36" s="311">
        <f>(C46*C15^2)/(4*PI()*C3*C2)</f>
        <v>10973733.461973432</v>
      </c>
      <c r="F36" s="501" t="s">
        <v>908</v>
      </c>
      <c r="G36" s="72" t="s">
        <v>914</v>
      </c>
      <c r="H36" s="72" t="s">
        <v>679</v>
      </c>
      <c r="I36" s="107" t="s">
        <v>317</v>
      </c>
      <c r="J36" s="9" t="s">
        <v>723</v>
      </c>
      <c r="K36" s="88">
        <v>2.0999999999999999E-5</v>
      </c>
      <c r="L36" s="10">
        <f t="shared" si="1"/>
        <v>10973731.568139</v>
      </c>
      <c r="M36" s="10">
        <f t="shared" si="2"/>
        <v>10973731.568180999</v>
      </c>
      <c r="N36" s="18" t="s">
        <v>630</v>
      </c>
      <c r="O36" s="10">
        <v>1</v>
      </c>
    </row>
    <row r="37" spans="1:15" ht="20.100000000000001" customHeight="1" x14ac:dyDescent="0.25">
      <c r="A37" s="301" t="s">
        <v>706</v>
      </c>
      <c r="B37" s="72" t="s">
        <v>231</v>
      </c>
      <c r="C37" s="292">
        <v>13.605693122993999</v>
      </c>
      <c r="D37" s="348" t="s">
        <v>2</v>
      </c>
      <c r="E37" s="107" t="s">
        <v>317</v>
      </c>
      <c r="F37" s="497" t="s">
        <v>899</v>
      </c>
      <c r="G37" s="104" t="s">
        <v>291</v>
      </c>
      <c r="H37" s="104" t="s">
        <v>291</v>
      </c>
      <c r="I37" s="107" t="s">
        <v>317</v>
      </c>
      <c r="J37" s="9" t="s">
        <v>724</v>
      </c>
      <c r="K37" s="88">
        <v>2.6000000000000001E-11</v>
      </c>
      <c r="L37" s="10">
        <f t="shared" si="1"/>
        <v>13.605693122967999</v>
      </c>
      <c r="M37" s="10">
        <f t="shared" si="2"/>
        <v>13.60569312302</v>
      </c>
      <c r="N37" s="18" t="s">
        <v>629</v>
      </c>
      <c r="O37" s="10">
        <v>1</v>
      </c>
    </row>
    <row r="38" spans="1:15" ht="20.100000000000001" customHeight="1" x14ac:dyDescent="0.25">
      <c r="A38" s="301" t="s">
        <v>707</v>
      </c>
      <c r="B38" s="72" t="s">
        <v>231</v>
      </c>
      <c r="C38" s="285">
        <v>2.1798723611034999E-18</v>
      </c>
      <c r="D38" s="347" t="s">
        <v>786</v>
      </c>
      <c r="E38" s="107" t="s">
        <v>317</v>
      </c>
      <c r="F38" s="497" t="s">
        <v>899</v>
      </c>
      <c r="G38" s="104" t="s">
        <v>291</v>
      </c>
      <c r="H38" s="104" t="s">
        <v>291</v>
      </c>
      <c r="I38" s="107" t="s">
        <v>317</v>
      </c>
      <c r="J38" s="9" t="s">
        <v>725</v>
      </c>
      <c r="K38" s="88">
        <v>4.2000000000000004E-30</v>
      </c>
      <c r="L38" s="10">
        <f t="shared" si="1"/>
        <v>2.1798723610992998E-18</v>
      </c>
      <c r="M38" s="10">
        <f t="shared" si="2"/>
        <v>2.1798723611077E-18</v>
      </c>
      <c r="N38" s="18" t="s">
        <v>628</v>
      </c>
      <c r="O38" s="10">
        <v>1.0000000000000001E-18</v>
      </c>
    </row>
    <row r="39" spans="1:15" ht="20.100000000000001" customHeight="1" x14ac:dyDescent="0.25">
      <c r="A39" s="301" t="s">
        <v>124</v>
      </c>
      <c r="B39" s="72" t="s">
        <v>233</v>
      </c>
      <c r="C39" s="289">
        <v>9.2740100783000004E-24</v>
      </c>
      <c r="D39" s="350" t="s">
        <v>789</v>
      </c>
      <c r="E39" s="311">
        <f>(SQRT(C15)*C3*C2^2)/(2*C46)</f>
        <v>2.6658084368665626E-49</v>
      </c>
      <c r="F39" s="501" t="s">
        <v>768</v>
      </c>
      <c r="G39" s="72" t="s">
        <v>287</v>
      </c>
      <c r="H39" s="72" t="s">
        <v>306</v>
      </c>
      <c r="I39" s="311">
        <f>E39/C39</f>
        <v>2.8744937889427296E-26</v>
      </c>
      <c r="J39" s="9" t="s">
        <v>705</v>
      </c>
      <c r="K39" s="88">
        <v>2.7999999999999999E-33</v>
      </c>
      <c r="L39" s="10">
        <f t="shared" si="1"/>
        <v>9.2740100755000008E-24</v>
      </c>
      <c r="M39" s="10">
        <f t="shared" si="2"/>
        <v>9.2740100811000001E-24</v>
      </c>
      <c r="N39" s="18" t="s">
        <v>627</v>
      </c>
      <c r="O39" s="10">
        <v>9.9999999999999992E-25</v>
      </c>
    </row>
    <row r="40" spans="1:15" ht="20.100000000000001" customHeight="1" x14ac:dyDescent="0.25">
      <c r="A40" s="301" t="s">
        <v>69</v>
      </c>
      <c r="B40" s="72" t="s">
        <v>229</v>
      </c>
      <c r="C40" s="290">
        <v>5.2917721090299998E-11</v>
      </c>
      <c r="D40" s="348" t="s">
        <v>7</v>
      </c>
      <c r="E40" s="311">
        <f>C43/C15</f>
        <v>5.2917721090327198E-11</v>
      </c>
      <c r="F40" s="449" t="s">
        <v>7</v>
      </c>
      <c r="G40" s="72" t="s">
        <v>728</v>
      </c>
      <c r="H40" s="72" t="s">
        <v>917</v>
      </c>
      <c r="I40" s="107" t="s">
        <v>317</v>
      </c>
      <c r="J40" s="9" t="s">
        <v>727</v>
      </c>
      <c r="K40" s="88">
        <v>7.9999999999999993E-21</v>
      </c>
      <c r="L40" s="10">
        <f t="shared" si="1"/>
        <v>5.2917721082299998E-11</v>
      </c>
      <c r="M40" s="10">
        <f t="shared" si="2"/>
        <v>5.2917721098299998E-11</v>
      </c>
      <c r="N40" s="18" t="s">
        <v>633</v>
      </c>
      <c r="O40" s="10">
        <v>9.9999999999999994E-12</v>
      </c>
    </row>
    <row r="41" spans="1:15" ht="20.100000000000001" customHeight="1" x14ac:dyDescent="0.25">
      <c r="A41" s="301" t="s">
        <v>96</v>
      </c>
      <c r="B41" s="72" t="s">
        <v>230</v>
      </c>
      <c r="C41" s="289">
        <v>2.8179403262E-15</v>
      </c>
      <c r="D41" s="348" t="s">
        <v>7</v>
      </c>
      <c r="E41" s="107" t="s">
        <v>317</v>
      </c>
      <c r="F41" s="497" t="s">
        <v>899</v>
      </c>
      <c r="G41" s="107" t="s">
        <v>317</v>
      </c>
      <c r="H41" s="72" t="s">
        <v>731</v>
      </c>
      <c r="I41" s="107" t="s">
        <v>317</v>
      </c>
      <c r="J41" s="9" t="s">
        <v>726</v>
      </c>
      <c r="K41" s="88">
        <v>1.3E-24</v>
      </c>
      <c r="L41" s="10">
        <f t="shared" si="1"/>
        <v>2.8179403248999998E-15</v>
      </c>
      <c r="M41" s="10">
        <f t="shared" si="2"/>
        <v>2.8179403275000001E-15</v>
      </c>
      <c r="N41" s="18" t="s">
        <v>632</v>
      </c>
      <c r="O41" s="10">
        <v>1.0000000000000001E-15</v>
      </c>
    </row>
    <row r="42" spans="1:15" ht="20.100000000000001" customHeight="1" x14ac:dyDescent="0.25">
      <c r="A42" s="301" t="s">
        <v>135</v>
      </c>
      <c r="B42" s="72" t="s">
        <v>234</v>
      </c>
      <c r="C42" s="290">
        <v>2.4263102386699998E-12</v>
      </c>
      <c r="D42" s="348" t="s">
        <v>7</v>
      </c>
      <c r="E42" s="107" t="s">
        <v>317</v>
      </c>
      <c r="F42" s="497" t="s">
        <v>899</v>
      </c>
      <c r="G42" s="107" t="s">
        <v>317</v>
      </c>
      <c r="H42" s="107" t="s">
        <v>317</v>
      </c>
      <c r="I42" s="107" t="s">
        <v>317</v>
      </c>
      <c r="J42" s="9" t="s">
        <v>729</v>
      </c>
      <c r="K42" s="88">
        <v>7.3000000000000003E-22</v>
      </c>
      <c r="L42" s="10">
        <f t="shared" si="1"/>
        <v>2.42631023794E-12</v>
      </c>
      <c r="M42" s="10">
        <f t="shared" si="2"/>
        <v>2.4263102393999997E-12</v>
      </c>
      <c r="N42" s="18" t="s">
        <v>626</v>
      </c>
      <c r="O42" s="10">
        <v>9.9999999999999998E-13</v>
      </c>
    </row>
    <row r="43" spans="1:15" ht="20.100000000000001" customHeight="1" x14ac:dyDescent="0.25">
      <c r="A43" s="301" t="s">
        <v>136</v>
      </c>
      <c r="B43" s="72" t="s">
        <v>174</v>
      </c>
      <c r="C43" s="289">
        <v>3.8615926795999998E-13</v>
      </c>
      <c r="D43" s="348" t="s">
        <v>7</v>
      </c>
      <c r="E43" s="107" t="s">
        <v>317</v>
      </c>
      <c r="F43" s="497" t="s">
        <v>899</v>
      </c>
      <c r="G43" s="107" t="s">
        <v>317</v>
      </c>
      <c r="H43" s="72" t="s">
        <v>918</v>
      </c>
      <c r="I43" s="107" t="s">
        <v>317</v>
      </c>
      <c r="J43" s="9" t="s">
        <v>730</v>
      </c>
      <c r="K43" s="88">
        <v>1.2E-22</v>
      </c>
      <c r="L43" s="10">
        <f t="shared" si="1"/>
        <v>3.8615926783999997E-13</v>
      </c>
      <c r="M43" s="10">
        <f t="shared" si="2"/>
        <v>3.8615926807999999E-13</v>
      </c>
      <c r="N43" s="18" t="s">
        <v>625</v>
      </c>
      <c r="O43" s="10">
        <v>1E-13</v>
      </c>
    </row>
    <row r="44" spans="1:15" ht="20.100000000000001" customHeight="1" x14ac:dyDescent="0.25">
      <c r="A44" s="301" t="s">
        <v>97</v>
      </c>
      <c r="B44" s="72" t="s">
        <v>239</v>
      </c>
      <c r="C44" s="293">
        <v>-2.00231930436256</v>
      </c>
      <c r="D44" s="346" t="s">
        <v>780</v>
      </c>
      <c r="E44" s="107" t="s">
        <v>317</v>
      </c>
      <c r="F44" s="497" t="s">
        <v>899</v>
      </c>
      <c r="G44" s="107" t="s">
        <v>317</v>
      </c>
      <c r="H44" s="296" t="s">
        <v>733</v>
      </c>
      <c r="I44" s="107" t="s">
        <v>317</v>
      </c>
      <c r="J44" s="9" t="s">
        <v>732</v>
      </c>
      <c r="K44" s="88">
        <v>1.7000000000000001E-13</v>
      </c>
      <c r="L44" s="37">
        <f t="shared" si="1"/>
        <v>-2.0023193043627301</v>
      </c>
      <c r="M44" s="37">
        <f t="shared" si="2"/>
        <v>-2.0023193043623899</v>
      </c>
      <c r="N44" s="89" t="s">
        <v>624</v>
      </c>
      <c r="O44" s="10">
        <v>1</v>
      </c>
    </row>
    <row r="45" spans="1:15" ht="20.100000000000001" customHeight="1" x14ac:dyDescent="0.25">
      <c r="A45" s="301" t="s">
        <v>90</v>
      </c>
      <c r="B45" s="72" t="s">
        <v>235</v>
      </c>
      <c r="C45" s="289">
        <v>-9.2847647043000005E-24</v>
      </c>
      <c r="D45" s="353" t="s">
        <v>789</v>
      </c>
      <c r="E45" s="107" t="s">
        <v>317</v>
      </c>
      <c r="F45" s="497" t="s">
        <v>899</v>
      </c>
      <c r="G45" s="107" t="s">
        <v>317</v>
      </c>
      <c r="H45" s="107" t="s">
        <v>317</v>
      </c>
      <c r="I45" s="107" t="s">
        <v>317</v>
      </c>
      <c r="J45" s="9" t="s">
        <v>747</v>
      </c>
      <c r="K45" s="88">
        <v>2.7999999999999999E-33</v>
      </c>
      <c r="L45" s="10">
        <f t="shared" si="1"/>
        <v>-9.2847647071000002E-24</v>
      </c>
      <c r="M45" s="10">
        <f t="shared" si="2"/>
        <v>-9.2847647015000009E-24</v>
      </c>
      <c r="N45" s="89" t="s">
        <v>623</v>
      </c>
      <c r="O45" s="10">
        <v>9.9999999999999992E-25</v>
      </c>
    </row>
    <row r="46" spans="1:15" ht="20.100000000000001" customHeight="1" x14ac:dyDescent="0.25">
      <c r="A46" s="301" t="s">
        <v>28</v>
      </c>
      <c r="B46" s="72" t="s">
        <v>236</v>
      </c>
      <c r="C46" s="289">
        <v>9.1093837015000008E-31</v>
      </c>
      <c r="D46" s="348" t="s">
        <v>29</v>
      </c>
      <c r="E46" s="107" t="s">
        <v>317</v>
      </c>
      <c r="F46" s="497" t="s">
        <v>899</v>
      </c>
      <c r="G46" s="107" t="s">
        <v>317</v>
      </c>
      <c r="H46" s="107" t="s">
        <v>317</v>
      </c>
      <c r="I46" s="107" t="s">
        <v>317</v>
      </c>
      <c r="J46" s="9" t="s">
        <v>316</v>
      </c>
      <c r="K46" s="88">
        <v>2.8E-40</v>
      </c>
      <c r="L46" s="10">
        <f t="shared" si="1"/>
        <v>9.1093836987000015E-31</v>
      </c>
      <c r="M46" s="10">
        <f t="shared" si="2"/>
        <v>9.1093837043000001E-31</v>
      </c>
      <c r="N46" s="18" t="s">
        <v>622</v>
      </c>
      <c r="O46" s="10">
        <v>1.0000000000000001E-31</v>
      </c>
    </row>
    <row r="47" spans="1:15" ht="20.100000000000001" customHeight="1" x14ac:dyDescent="0.25">
      <c r="A47" s="301" t="s">
        <v>98</v>
      </c>
      <c r="B47" s="72" t="s">
        <v>237</v>
      </c>
      <c r="C47" s="289">
        <v>8.1871057769000002E-14</v>
      </c>
      <c r="D47" s="348" t="s">
        <v>39</v>
      </c>
      <c r="E47" s="107" t="s">
        <v>317</v>
      </c>
      <c r="F47" s="497" t="s">
        <v>899</v>
      </c>
      <c r="G47" s="107" t="s">
        <v>317</v>
      </c>
      <c r="H47" s="107" t="s">
        <v>317</v>
      </c>
      <c r="I47" s="107" t="s">
        <v>317</v>
      </c>
      <c r="J47" s="9" t="s">
        <v>749</v>
      </c>
      <c r="K47" s="88">
        <v>2.5000000000000001E-23</v>
      </c>
      <c r="L47" s="10">
        <f t="shared" si="1"/>
        <v>8.1871057744000002E-14</v>
      </c>
      <c r="M47" s="10">
        <f t="shared" si="2"/>
        <v>8.1871057794000001E-14</v>
      </c>
      <c r="N47" s="18" t="s">
        <v>621</v>
      </c>
      <c r="O47" s="10">
        <v>1E-14</v>
      </c>
    </row>
    <row r="48" spans="1:15" ht="20.100000000000001" customHeight="1" x14ac:dyDescent="0.25">
      <c r="A48" s="301" t="s">
        <v>610</v>
      </c>
      <c r="B48" s="72" t="s">
        <v>238</v>
      </c>
      <c r="C48" s="278">
        <v>0.51099894999999995</v>
      </c>
      <c r="D48" s="348" t="s">
        <v>99</v>
      </c>
      <c r="E48" s="107" t="s">
        <v>317</v>
      </c>
      <c r="F48" s="497" t="s">
        <v>899</v>
      </c>
      <c r="G48" s="107" t="s">
        <v>317</v>
      </c>
      <c r="H48" s="107" t="s">
        <v>317</v>
      </c>
      <c r="I48" s="107" t="s">
        <v>317</v>
      </c>
      <c r="J48" s="9" t="s">
        <v>748</v>
      </c>
      <c r="K48" s="88">
        <v>1.5E-10</v>
      </c>
      <c r="L48" s="37">
        <f t="shared" si="1"/>
        <v>0.51099894984999994</v>
      </c>
      <c r="M48" s="37">
        <f t="shared" si="2"/>
        <v>0.51099895014999996</v>
      </c>
      <c r="N48" s="18" t="s">
        <v>620</v>
      </c>
      <c r="O48" s="10">
        <v>1</v>
      </c>
    </row>
    <row r="49" spans="1:15" ht="20.100000000000001" customHeight="1" x14ac:dyDescent="0.25">
      <c r="A49" s="301" t="s">
        <v>265</v>
      </c>
      <c r="B49" s="72" t="s">
        <v>241</v>
      </c>
      <c r="C49" s="280">
        <v>1.8835316270000001E-28</v>
      </c>
      <c r="D49" s="348" t="s">
        <v>29</v>
      </c>
      <c r="E49" s="107" t="s">
        <v>317</v>
      </c>
      <c r="F49" s="497" t="s">
        <v>899</v>
      </c>
      <c r="G49" s="107" t="s">
        <v>317</v>
      </c>
      <c r="H49" s="107" t="s">
        <v>317</v>
      </c>
      <c r="I49" s="107" t="s">
        <v>317</v>
      </c>
      <c r="J49" s="9" t="s">
        <v>750</v>
      </c>
      <c r="K49" s="88">
        <v>4.1999999999999998E-36</v>
      </c>
      <c r="L49" s="10">
        <f t="shared" si="1"/>
        <v>1.883531585E-28</v>
      </c>
      <c r="M49" s="10">
        <f t="shared" si="2"/>
        <v>1.8835316690000002E-28</v>
      </c>
      <c r="N49" s="18" t="s">
        <v>619</v>
      </c>
      <c r="O49" s="10">
        <v>9.9999999999999997E-29</v>
      </c>
    </row>
    <row r="50" spans="1:15" ht="20.100000000000001" customHeight="1" x14ac:dyDescent="0.25">
      <c r="A50" s="301" t="s">
        <v>266</v>
      </c>
      <c r="B50" s="72" t="s">
        <v>247</v>
      </c>
      <c r="C50" s="279">
        <v>1.17344411E-14</v>
      </c>
      <c r="D50" s="348" t="s">
        <v>7</v>
      </c>
      <c r="E50" s="107" t="s">
        <v>317</v>
      </c>
      <c r="F50" s="497" t="s">
        <v>899</v>
      </c>
      <c r="G50" s="107" t="s">
        <v>317</v>
      </c>
      <c r="H50" s="107" t="s">
        <v>317</v>
      </c>
      <c r="I50" s="107" t="s">
        <v>317</v>
      </c>
      <c r="J50" s="9" t="s">
        <v>751</v>
      </c>
      <c r="K50" s="88">
        <v>2.6E-22</v>
      </c>
      <c r="L50" s="10">
        <f t="shared" si="1"/>
        <v>1.173444084E-14</v>
      </c>
      <c r="M50" s="10">
        <f t="shared" si="2"/>
        <v>1.173444136E-14</v>
      </c>
      <c r="N50" s="18" t="s">
        <v>119</v>
      </c>
      <c r="O50" s="10">
        <v>1E-14</v>
      </c>
    </row>
    <row r="51" spans="1:15" ht="20.100000000000001" customHeight="1" x14ac:dyDescent="0.25">
      <c r="A51" s="301" t="s">
        <v>609</v>
      </c>
      <c r="B51" s="72" t="s">
        <v>648</v>
      </c>
      <c r="C51" s="280">
        <v>1.867594306E-15</v>
      </c>
      <c r="D51" s="348" t="s">
        <v>7</v>
      </c>
      <c r="E51" s="107" t="s">
        <v>317</v>
      </c>
      <c r="F51" s="497" t="s">
        <v>899</v>
      </c>
      <c r="G51" s="107" t="s">
        <v>317</v>
      </c>
      <c r="H51" s="107" t="s">
        <v>317</v>
      </c>
      <c r="I51" s="107" t="s">
        <v>317</v>
      </c>
      <c r="J51" s="9" t="s">
        <v>752</v>
      </c>
      <c r="K51" s="88">
        <v>4.2000000000000002E-23</v>
      </c>
      <c r="L51" s="10">
        <f t="shared" si="1"/>
        <v>1.8675942640000001E-15</v>
      </c>
      <c r="M51" s="10">
        <f t="shared" si="2"/>
        <v>1.8675943479999998E-15</v>
      </c>
      <c r="N51" s="18" t="s">
        <v>618</v>
      </c>
      <c r="O51" s="10">
        <v>1.0000000000000001E-15</v>
      </c>
    </row>
    <row r="52" spans="1:15" ht="20.100000000000001" customHeight="1" x14ac:dyDescent="0.25">
      <c r="A52" s="301" t="s">
        <v>267</v>
      </c>
      <c r="B52" s="72" t="s">
        <v>245</v>
      </c>
      <c r="C52" s="289">
        <v>-2.0023318417999998</v>
      </c>
      <c r="D52" s="346" t="s">
        <v>780</v>
      </c>
      <c r="E52" s="107" t="s">
        <v>317</v>
      </c>
      <c r="F52" s="497" t="s">
        <v>899</v>
      </c>
      <c r="G52" s="107" t="s">
        <v>317</v>
      </c>
      <c r="H52" s="107" t="s">
        <v>317</v>
      </c>
      <c r="I52" s="107" t="s">
        <v>317</v>
      </c>
      <c r="J52" s="9" t="s">
        <v>755</v>
      </c>
      <c r="K52" s="88">
        <v>1.3000000000000001E-9</v>
      </c>
      <c r="L52" s="37">
        <f t="shared" si="1"/>
        <v>-2.0023318430999999</v>
      </c>
      <c r="M52" s="37">
        <f t="shared" si="2"/>
        <v>-2.0023318404999997</v>
      </c>
      <c r="N52" s="89" t="s">
        <v>617</v>
      </c>
      <c r="O52" s="10">
        <v>1</v>
      </c>
    </row>
    <row r="53" spans="1:15" ht="20.100000000000001" customHeight="1" x14ac:dyDescent="0.25">
      <c r="A53" s="301" t="s">
        <v>268</v>
      </c>
      <c r="B53" s="72" t="s">
        <v>242</v>
      </c>
      <c r="C53" s="279">
        <v>-4.4904482999999998E-26</v>
      </c>
      <c r="D53" s="350" t="s">
        <v>789</v>
      </c>
      <c r="E53" s="107" t="s">
        <v>317</v>
      </c>
      <c r="F53" s="497" t="s">
        <v>899</v>
      </c>
      <c r="G53" s="107" t="s">
        <v>317</v>
      </c>
      <c r="H53" s="107" t="s">
        <v>317</v>
      </c>
      <c r="I53" s="107" t="s">
        <v>317</v>
      </c>
      <c r="J53" s="9" t="s">
        <v>756</v>
      </c>
      <c r="K53" s="88">
        <v>1.0000000000000001E-33</v>
      </c>
      <c r="L53" s="10">
        <f t="shared" si="1"/>
        <v>-4.4904483999999999E-26</v>
      </c>
      <c r="M53" s="10">
        <f t="shared" si="2"/>
        <v>-4.4904481999999997E-26</v>
      </c>
      <c r="N53" s="89" t="s">
        <v>616</v>
      </c>
      <c r="O53" s="10">
        <v>1E-26</v>
      </c>
    </row>
    <row r="54" spans="1:15" ht="20.100000000000001" customHeight="1" x14ac:dyDescent="0.25">
      <c r="A54" s="301" t="s">
        <v>269</v>
      </c>
      <c r="B54" s="72" t="s">
        <v>246</v>
      </c>
      <c r="C54" s="281">
        <v>3.1675399999999999E-27</v>
      </c>
      <c r="D54" s="348" t="s">
        <v>29</v>
      </c>
      <c r="E54" s="107" t="s">
        <v>317</v>
      </c>
      <c r="F54" s="497" t="s">
        <v>899</v>
      </c>
      <c r="G54" s="107" t="s">
        <v>317</v>
      </c>
      <c r="H54" s="107" t="s">
        <v>317</v>
      </c>
      <c r="I54" s="107" t="s">
        <v>317</v>
      </c>
      <c r="J54" s="9" t="s">
        <v>757</v>
      </c>
      <c r="K54" s="88">
        <v>2.0999999999999999E-31</v>
      </c>
      <c r="L54" s="10">
        <f t="shared" si="1"/>
        <v>3.1673300000000001E-27</v>
      </c>
      <c r="M54" s="10">
        <f t="shared" si="2"/>
        <v>3.1677499999999998E-27</v>
      </c>
      <c r="N54" s="18" t="s">
        <v>615</v>
      </c>
      <c r="O54" s="10">
        <v>1E-27</v>
      </c>
    </row>
    <row r="55" spans="1:15" ht="20.100000000000001" customHeight="1" x14ac:dyDescent="0.25">
      <c r="A55" s="301" t="s">
        <v>270</v>
      </c>
      <c r="B55" s="72" t="s">
        <v>248</v>
      </c>
      <c r="C55" s="281">
        <v>6.9777100000000001E-16</v>
      </c>
      <c r="D55" s="348" t="s">
        <v>7</v>
      </c>
      <c r="E55" s="107" t="s">
        <v>317</v>
      </c>
      <c r="F55" s="497" t="s">
        <v>899</v>
      </c>
      <c r="G55" s="107" t="s">
        <v>317</v>
      </c>
      <c r="H55" s="107" t="s">
        <v>317</v>
      </c>
      <c r="I55" s="107" t="s">
        <v>317</v>
      </c>
      <c r="J55" s="9" t="s">
        <v>754</v>
      </c>
      <c r="K55" s="88">
        <v>4.7000000000000001E-20</v>
      </c>
      <c r="L55" s="10">
        <f t="shared" si="1"/>
        <v>6.97724E-16</v>
      </c>
      <c r="M55" s="10">
        <f t="shared" si="2"/>
        <v>6.9781800000000003E-16</v>
      </c>
      <c r="N55" s="18" t="s">
        <v>614</v>
      </c>
      <c r="O55" s="10">
        <v>9.9999999999999998E-17</v>
      </c>
    </row>
    <row r="56" spans="1:15" ht="20.100000000000001" customHeight="1" x14ac:dyDescent="0.25">
      <c r="A56" s="301" t="s">
        <v>649</v>
      </c>
      <c r="B56" s="72" t="s">
        <v>650</v>
      </c>
      <c r="C56" s="281">
        <f>1.110538E-16</f>
        <v>1.1105380000000001E-16</v>
      </c>
      <c r="D56" s="348" t="s">
        <v>7</v>
      </c>
      <c r="E56" s="107" t="s">
        <v>317</v>
      </c>
      <c r="F56" s="497" t="s">
        <v>899</v>
      </c>
      <c r="G56" s="107" t="s">
        <v>317</v>
      </c>
      <c r="H56" s="107" t="s">
        <v>317</v>
      </c>
      <c r="I56" s="107" t="s">
        <v>317</v>
      </c>
      <c r="J56" s="9" t="s">
        <v>753</v>
      </c>
      <c r="K56" s="88">
        <v>7.5000000000000007E-21</v>
      </c>
      <c r="L56" s="10">
        <f t="shared" si="1"/>
        <v>1.110463E-16</v>
      </c>
      <c r="M56" s="10">
        <f t="shared" si="2"/>
        <v>1.1106130000000001E-16</v>
      </c>
      <c r="N56" s="89" t="s">
        <v>651</v>
      </c>
      <c r="O56" s="10">
        <v>9.9999999999999998E-17</v>
      </c>
    </row>
    <row r="57" spans="1:15" ht="20.100000000000001" customHeight="1" x14ac:dyDescent="0.25">
      <c r="A57" s="301" t="s">
        <v>116</v>
      </c>
      <c r="B57" s="72" t="s">
        <v>104</v>
      </c>
      <c r="C57" s="280">
        <f>1/C20</f>
        <v>6.2415090744607631E+18</v>
      </c>
      <c r="D57" s="348" t="s">
        <v>2</v>
      </c>
      <c r="E57" s="107" t="s">
        <v>317</v>
      </c>
      <c r="F57" s="497" t="s">
        <v>899</v>
      </c>
      <c r="G57" s="107" t="s">
        <v>317</v>
      </c>
      <c r="H57" s="107" t="s">
        <v>317</v>
      </c>
      <c r="I57" s="107" t="s">
        <v>317</v>
      </c>
      <c r="J57" s="9" t="s">
        <v>758</v>
      </c>
      <c r="K57" s="105" t="s">
        <v>76</v>
      </c>
      <c r="L57" s="107" t="s">
        <v>317</v>
      </c>
      <c r="M57" s="107" t="s">
        <v>317</v>
      </c>
      <c r="N57" s="107" t="s">
        <v>317</v>
      </c>
      <c r="O57" s="107" t="s">
        <v>317</v>
      </c>
    </row>
    <row r="58" spans="1:15" ht="20.100000000000001" customHeight="1" x14ac:dyDescent="0.25">
      <c r="A58" s="301" t="s">
        <v>109</v>
      </c>
      <c r="B58" s="72" t="s">
        <v>249</v>
      </c>
      <c r="C58" s="290">
        <v>1.6726219236900001E-27</v>
      </c>
      <c r="D58" s="354" t="s">
        <v>29</v>
      </c>
      <c r="E58" s="107" t="s">
        <v>317</v>
      </c>
      <c r="F58" s="497" t="s">
        <v>899</v>
      </c>
      <c r="G58" s="107" t="s">
        <v>317</v>
      </c>
      <c r="H58" s="107" t="s">
        <v>317</v>
      </c>
      <c r="I58" s="107" t="s">
        <v>317</v>
      </c>
      <c r="J58" s="9" t="s">
        <v>759</v>
      </c>
      <c r="K58" s="88">
        <v>5.1000000000000001E-37</v>
      </c>
      <c r="L58" s="10">
        <f>C58-K58</f>
        <v>1.6726219231799999E-27</v>
      </c>
      <c r="M58" s="10">
        <f>C58+K58</f>
        <v>1.6726219242000003E-27</v>
      </c>
      <c r="N58" s="18" t="s">
        <v>613</v>
      </c>
      <c r="O58" s="10">
        <v>1E-27</v>
      </c>
    </row>
    <row r="59" spans="1:15" ht="20.100000000000001" customHeight="1" x14ac:dyDescent="0.25">
      <c r="A59" s="301" t="s">
        <v>611</v>
      </c>
      <c r="B59" s="72" t="s">
        <v>249</v>
      </c>
      <c r="C59" s="294">
        <v>938.27208815999995</v>
      </c>
      <c r="D59" s="348" t="s">
        <v>99</v>
      </c>
      <c r="E59" s="107" t="s">
        <v>317</v>
      </c>
      <c r="F59" s="497" t="s">
        <v>899</v>
      </c>
      <c r="G59" s="107" t="s">
        <v>317</v>
      </c>
      <c r="H59" s="107" t="s">
        <v>317</v>
      </c>
      <c r="I59" s="107" t="s">
        <v>317</v>
      </c>
      <c r="J59" s="9" t="s">
        <v>760</v>
      </c>
      <c r="K59" s="88">
        <v>2.8999999999999998E-7</v>
      </c>
      <c r="L59" s="10">
        <f>C59-K59</f>
        <v>938.27208786999995</v>
      </c>
      <c r="M59" s="10">
        <f>C59+K59</f>
        <v>938.27208844999996</v>
      </c>
      <c r="N59" s="18" t="s">
        <v>612</v>
      </c>
      <c r="O59" s="10">
        <v>1</v>
      </c>
    </row>
    <row r="60" spans="1:15" ht="20.100000000000001" customHeight="1" x14ac:dyDescent="0.25">
      <c r="A60" s="301" t="s">
        <v>1033</v>
      </c>
      <c r="B60" s="72" t="s">
        <v>1039</v>
      </c>
      <c r="C60" s="290">
        <v>1.67492749804E-27</v>
      </c>
      <c r="D60" s="354" t="s">
        <v>29</v>
      </c>
      <c r="E60" s="107" t="s">
        <v>317</v>
      </c>
      <c r="F60" s="497" t="s">
        <v>899</v>
      </c>
      <c r="G60" s="107" t="s">
        <v>317</v>
      </c>
      <c r="H60" s="107" t="s">
        <v>317</v>
      </c>
      <c r="I60" s="107" t="s">
        <v>317</v>
      </c>
      <c r="J60" s="9" t="s">
        <v>1037</v>
      </c>
      <c r="K60" s="88">
        <v>9.4999999999999993E-37</v>
      </c>
      <c r="L60" s="10">
        <f>C60-K60</f>
        <v>1.6749274970900002E-27</v>
      </c>
      <c r="M60" s="10">
        <f>C60+K60</f>
        <v>1.6749274989899998E-27</v>
      </c>
      <c r="N60" s="18" t="s">
        <v>1038</v>
      </c>
      <c r="O60" s="10">
        <v>1E-27</v>
      </c>
    </row>
    <row r="61" spans="1:15" ht="20.100000000000001" customHeight="1" x14ac:dyDescent="0.25">
      <c r="A61" s="301" t="s">
        <v>874</v>
      </c>
      <c r="B61" s="72" t="s">
        <v>213</v>
      </c>
      <c r="C61" s="311">
        <f>SQRT(C10^4/(4*PI()*C22*C13))</f>
        <v>1.0429398144841294E+27</v>
      </c>
      <c r="D61" s="342" t="s">
        <v>81</v>
      </c>
      <c r="E61" s="311">
        <f>E6/C4</f>
        <v>3.6282531095856094E+52</v>
      </c>
      <c r="F61" s="340" t="s">
        <v>761</v>
      </c>
      <c r="G61" s="72" t="s">
        <v>254</v>
      </c>
      <c r="H61" s="72" t="s">
        <v>790</v>
      </c>
      <c r="I61" s="311">
        <f>E61/C61</f>
        <v>3.4788710328220203E+25</v>
      </c>
      <c r="J61" s="107" t="s">
        <v>317</v>
      </c>
      <c r="K61" s="107" t="s">
        <v>317</v>
      </c>
      <c r="L61" s="107" t="s">
        <v>317</v>
      </c>
      <c r="M61" s="107" t="s">
        <v>317</v>
      </c>
      <c r="N61" s="107" t="s">
        <v>317</v>
      </c>
      <c r="O61" s="107" t="s">
        <v>317</v>
      </c>
    </row>
    <row r="62" spans="1:15" ht="20.100000000000001" customHeight="1" x14ac:dyDescent="0.25">
      <c r="A62" s="301" t="s">
        <v>875</v>
      </c>
      <c r="B62" s="91" t="s">
        <v>307</v>
      </c>
      <c r="C62" s="311">
        <f>SQRT((4*PI()*C22*C10^6)/(C13))</f>
        <v>3.478872753751307E+25</v>
      </c>
      <c r="D62" s="342" t="s">
        <v>41</v>
      </c>
      <c r="E62" s="311">
        <f>C4/C4</f>
        <v>1</v>
      </c>
      <c r="F62" s="341" t="s">
        <v>46</v>
      </c>
      <c r="G62" s="72" t="s">
        <v>255</v>
      </c>
      <c r="H62" s="72" t="s">
        <v>791</v>
      </c>
      <c r="I62" s="311">
        <f t="shared" ref="I62:I68" si="3">E62/C62</f>
        <v>2.8744943284335103E-26</v>
      </c>
      <c r="J62" s="107" t="s">
        <v>317</v>
      </c>
      <c r="K62" s="107" t="s">
        <v>317</v>
      </c>
      <c r="L62" s="107" t="s">
        <v>317</v>
      </c>
      <c r="M62" s="107" t="s">
        <v>317</v>
      </c>
      <c r="N62" s="107" t="s">
        <v>317</v>
      </c>
      <c r="O62" s="107" t="s">
        <v>317</v>
      </c>
    </row>
    <row r="63" spans="1:15" ht="20.100000000000001" customHeight="1" x14ac:dyDescent="0.25">
      <c r="A63" s="301" t="s">
        <v>876</v>
      </c>
      <c r="B63" s="72" t="s">
        <v>216</v>
      </c>
      <c r="C63" s="311">
        <f>(1/(4*PI()*C22))*SQRT((C12*C13/C10^7))</f>
        <v>1.6162550253036256E-42</v>
      </c>
      <c r="D63" s="342" t="s">
        <v>86</v>
      </c>
      <c r="E63" s="311">
        <f>E6</f>
        <v>1956080869.2294087</v>
      </c>
      <c r="F63" s="340" t="s">
        <v>762</v>
      </c>
      <c r="G63" s="72" t="s">
        <v>209</v>
      </c>
      <c r="H63" s="72" t="s">
        <v>792</v>
      </c>
      <c r="I63" s="311">
        <f t="shared" si="3"/>
        <v>1.2102550888353429E+51</v>
      </c>
      <c r="J63" s="107" t="s">
        <v>317</v>
      </c>
      <c r="K63" s="107" t="s">
        <v>317</v>
      </c>
      <c r="L63" s="107" t="s">
        <v>317</v>
      </c>
      <c r="M63" s="107" t="s">
        <v>317</v>
      </c>
      <c r="N63" s="107" t="s">
        <v>317</v>
      </c>
      <c r="O63" s="107" t="s">
        <v>317</v>
      </c>
    </row>
    <row r="64" spans="1:15" ht="20.100000000000001" customHeight="1" x14ac:dyDescent="0.25">
      <c r="A64" s="301" t="s">
        <v>877</v>
      </c>
      <c r="B64" s="72" t="s">
        <v>215</v>
      </c>
      <c r="C64" s="311">
        <f>SQRT((C10^5)/(4*PI()*C22*C12*C13^2))</f>
        <v>2.1524281150406352E+53</v>
      </c>
      <c r="D64" s="342" t="s">
        <v>3</v>
      </c>
      <c r="E64" s="311">
        <f>E5/(C2*C4)</f>
        <v>7.4880208122032098E+78</v>
      </c>
      <c r="F64" s="340" t="s">
        <v>763</v>
      </c>
      <c r="G64" s="72" t="s">
        <v>257</v>
      </c>
      <c r="H64" s="72" t="s">
        <v>793</v>
      </c>
      <c r="I64" s="311">
        <f t="shared" si="3"/>
        <v>3.478871493955488E+25</v>
      </c>
      <c r="J64" s="107" t="s">
        <v>317</v>
      </c>
      <c r="K64" s="107" t="s">
        <v>317</v>
      </c>
      <c r="L64" s="107" t="s">
        <v>317</v>
      </c>
      <c r="M64" s="107" t="s">
        <v>317</v>
      </c>
      <c r="N64" s="107" t="s">
        <v>317</v>
      </c>
      <c r="O64" s="107" t="s">
        <v>317</v>
      </c>
    </row>
    <row r="65" spans="1:15" ht="20.100000000000001" customHeight="1" x14ac:dyDescent="0.25">
      <c r="A65" s="301" t="s">
        <v>878</v>
      </c>
      <c r="B65" s="72" t="s">
        <v>214</v>
      </c>
      <c r="C65" s="311">
        <f>1/(4*PI()*C22*C10)</f>
        <v>29.979245816321274</v>
      </c>
      <c r="D65" s="343" t="s">
        <v>258</v>
      </c>
      <c r="E65" s="311">
        <f>E6/C4</f>
        <v>3.6282531095856094E+52</v>
      </c>
      <c r="F65" s="340" t="s">
        <v>761</v>
      </c>
      <c r="G65" s="72" t="s">
        <v>256</v>
      </c>
      <c r="H65" s="72" t="s">
        <v>794</v>
      </c>
      <c r="I65" s="311">
        <f t="shared" si="3"/>
        <v>1.2102549649899196E+51</v>
      </c>
      <c r="J65" s="107" t="s">
        <v>317</v>
      </c>
      <c r="K65" s="107" t="s">
        <v>317</v>
      </c>
      <c r="L65" s="107" t="s">
        <v>317</v>
      </c>
      <c r="M65" s="107" t="s">
        <v>317</v>
      </c>
      <c r="N65" s="107" t="s">
        <v>317</v>
      </c>
      <c r="O65" s="107" t="s">
        <v>317</v>
      </c>
    </row>
    <row r="66" spans="1:15" ht="20.100000000000001" customHeight="1" x14ac:dyDescent="0.25">
      <c r="A66" s="301" t="s">
        <v>879</v>
      </c>
      <c r="B66" s="72" t="s">
        <v>308</v>
      </c>
      <c r="C66" s="311">
        <f>4*PI()*C22*SQRT((C12*C13)/C10^3)</f>
        <v>1.798326242542935E-45</v>
      </c>
      <c r="D66" s="342" t="s">
        <v>82</v>
      </c>
      <c r="E66" s="311">
        <f>C4^2/E6</f>
        <v>1.4859070845296531E-96</v>
      </c>
      <c r="F66" s="340" t="s">
        <v>764</v>
      </c>
      <c r="G66" s="72" t="s">
        <v>261</v>
      </c>
      <c r="H66" s="72" t="s">
        <v>795</v>
      </c>
      <c r="I66" s="311">
        <f t="shared" si="3"/>
        <v>8.2627225771253632E-52</v>
      </c>
      <c r="J66" s="107" t="s">
        <v>317</v>
      </c>
      <c r="K66" s="107" t="s">
        <v>317</v>
      </c>
      <c r="L66" s="107" t="s">
        <v>317</v>
      </c>
      <c r="M66" s="107" t="s">
        <v>317</v>
      </c>
      <c r="N66" s="107" t="s">
        <v>317</v>
      </c>
      <c r="O66" s="107" t="s">
        <v>317</v>
      </c>
    </row>
    <row r="67" spans="1:15" ht="20.100000000000001" customHeight="1" x14ac:dyDescent="0.25">
      <c r="A67" s="301" t="s">
        <v>880</v>
      </c>
      <c r="B67" s="72" t="s">
        <v>309</v>
      </c>
      <c r="C67" s="311">
        <f>4*PI()*C22*C10</f>
        <v>3.3356409501655339E-2</v>
      </c>
      <c r="D67" s="342" t="s">
        <v>141</v>
      </c>
      <c r="E67" s="311">
        <f>C4/E6</f>
        <v>2.7561472967750373E-53</v>
      </c>
      <c r="F67" s="340" t="s">
        <v>765</v>
      </c>
      <c r="G67" s="72" t="s">
        <v>260</v>
      </c>
      <c r="H67" s="72" t="s">
        <v>796</v>
      </c>
      <c r="I67" s="311">
        <f t="shared" si="3"/>
        <v>8.2627217316008226E-52</v>
      </c>
      <c r="J67" s="107" t="s">
        <v>317</v>
      </c>
      <c r="K67" s="107" t="s">
        <v>317</v>
      </c>
      <c r="L67" s="107" t="s">
        <v>317</v>
      </c>
      <c r="M67" s="107" t="s">
        <v>317</v>
      </c>
      <c r="N67" s="107" t="s">
        <v>317</v>
      </c>
      <c r="O67" s="107" t="s">
        <v>317</v>
      </c>
    </row>
    <row r="68" spans="1:15" ht="20.100000000000001" customHeight="1" x14ac:dyDescent="0.25">
      <c r="A68" s="301" t="s">
        <v>881</v>
      </c>
      <c r="B68" s="72" t="s">
        <v>259</v>
      </c>
      <c r="C68" s="311">
        <f>SQRT((C12)/(4*PI()*C22*C10))</f>
        <v>5.622745570642412E-17</v>
      </c>
      <c r="D68" s="342" t="s">
        <v>145</v>
      </c>
      <c r="E68" s="311">
        <f>E6</f>
        <v>1956080869.2294087</v>
      </c>
      <c r="F68" s="340" t="s">
        <v>762</v>
      </c>
      <c r="G68" s="72" t="s">
        <v>209</v>
      </c>
      <c r="H68" s="72" t="s">
        <v>840</v>
      </c>
      <c r="I68" s="311">
        <f t="shared" si="3"/>
        <v>3.4788713888149875E+25</v>
      </c>
      <c r="J68" s="107" t="s">
        <v>317</v>
      </c>
      <c r="K68" s="107" t="s">
        <v>317</v>
      </c>
      <c r="L68" s="107" t="s">
        <v>317</v>
      </c>
      <c r="M68" s="107" t="s">
        <v>317</v>
      </c>
      <c r="N68" s="107" t="s">
        <v>317</v>
      </c>
      <c r="O68" s="107" t="s">
        <v>317</v>
      </c>
    </row>
    <row r="69" spans="1:15" ht="20.100000000000001" customHeight="1" x14ac:dyDescent="0.25">
      <c r="A69" s="301" t="s">
        <v>882</v>
      </c>
      <c r="B69" s="72" t="s">
        <v>217</v>
      </c>
      <c r="C69" s="311">
        <f>C5/C4</f>
        <v>1.2102554587812605E+44</v>
      </c>
      <c r="D69" s="340" t="s">
        <v>766</v>
      </c>
      <c r="E69" s="107" t="s">
        <v>317</v>
      </c>
      <c r="F69" s="107" t="s">
        <v>317</v>
      </c>
      <c r="G69" s="72" t="s">
        <v>281</v>
      </c>
      <c r="H69" s="107" t="s">
        <v>317</v>
      </c>
      <c r="I69" s="107" t="s">
        <v>317</v>
      </c>
      <c r="J69" s="107" t="s">
        <v>317</v>
      </c>
      <c r="K69" s="107" t="s">
        <v>317</v>
      </c>
      <c r="L69" s="107" t="s">
        <v>317</v>
      </c>
      <c r="M69" s="107" t="s">
        <v>317</v>
      </c>
      <c r="N69" s="107" t="s">
        <v>317</v>
      </c>
      <c r="O69" s="107" t="s">
        <v>317</v>
      </c>
    </row>
    <row r="70" spans="1:15" ht="20.100000000000001" customHeight="1" x14ac:dyDescent="0.25">
      <c r="A70" s="301" t="s">
        <v>883</v>
      </c>
      <c r="B70" s="72" t="s">
        <v>218</v>
      </c>
      <c r="C70" s="311">
        <f>C2/C4^2</f>
        <v>5.5607250565960179E+51</v>
      </c>
      <c r="D70" s="340" t="s">
        <v>767</v>
      </c>
      <c r="E70" s="107" t="s">
        <v>317</v>
      </c>
      <c r="F70" s="107" t="s">
        <v>317</v>
      </c>
      <c r="G70" s="72" t="s">
        <v>288</v>
      </c>
      <c r="H70" s="107" t="s">
        <v>317</v>
      </c>
      <c r="I70" s="107" t="s">
        <v>317</v>
      </c>
      <c r="J70" s="107" t="s">
        <v>317</v>
      </c>
      <c r="K70" s="107" t="s">
        <v>317</v>
      </c>
      <c r="L70" s="107" t="s">
        <v>317</v>
      </c>
      <c r="M70" s="107" t="s">
        <v>317</v>
      </c>
      <c r="N70" s="107" t="s">
        <v>317</v>
      </c>
      <c r="O70" s="107" t="s">
        <v>317</v>
      </c>
    </row>
    <row r="71" spans="1:15" ht="20.100000000000001" customHeight="1" x14ac:dyDescent="0.25">
      <c r="A71" s="301" t="s">
        <v>884</v>
      </c>
      <c r="B71" s="72"/>
      <c r="C71" s="311">
        <f>C2^2</f>
        <v>2.6122802250250003E-70</v>
      </c>
      <c r="D71" s="340" t="s">
        <v>768</v>
      </c>
      <c r="E71" s="107" t="s">
        <v>317</v>
      </c>
      <c r="F71" s="107" t="s">
        <v>317</v>
      </c>
      <c r="G71" s="72" t="s">
        <v>293</v>
      </c>
      <c r="H71" s="107" t="s">
        <v>317</v>
      </c>
      <c r="I71" s="107" t="s">
        <v>317</v>
      </c>
      <c r="J71" s="107" t="s">
        <v>317</v>
      </c>
      <c r="K71" s="107" t="s">
        <v>317</v>
      </c>
      <c r="L71" s="107" t="s">
        <v>317</v>
      </c>
      <c r="M71" s="107" t="s">
        <v>317</v>
      </c>
      <c r="N71" s="107" t="s">
        <v>317</v>
      </c>
      <c r="O71" s="107" t="s">
        <v>317</v>
      </c>
    </row>
    <row r="72" spans="1:15" ht="20.100000000000001" customHeight="1" x14ac:dyDescent="0.25">
      <c r="A72" s="301" t="s">
        <v>885</v>
      </c>
      <c r="B72" s="72"/>
      <c r="C72" s="311">
        <f>C69/C71</f>
        <v>4.632946523835045E+113</v>
      </c>
      <c r="D72" s="340" t="s">
        <v>769</v>
      </c>
      <c r="E72" s="107" t="s">
        <v>317</v>
      </c>
      <c r="F72" s="107" t="s">
        <v>317</v>
      </c>
      <c r="G72" s="72" t="s">
        <v>911</v>
      </c>
      <c r="H72" s="107" t="s">
        <v>317</v>
      </c>
      <c r="I72" s="107" t="s">
        <v>317</v>
      </c>
      <c r="J72" s="107" t="s">
        <v>317</v>
      </c>
      <c r="K72" s="107" t="s">
        <v>317</v>
      </c>
      <c r="L72" s="107" t="s">
        <v>317</v>
      </c>
      <c r="M72" s="107" t="s">
        <v>317</v>
      </c>
      <c r="N72" s="107" t="s">
        <v>317</v>
      </c>
      <c r="O72" s="107" t="s">
        <v>317</v>
      </c>
    </row>
    <row r="73" spans="1:15" ht="20.100000000000001" customHeight="1" x14ac:dyDescent="0.25">
      <c r="A73" s="301" t="s">
        <v>886</v>
      </c>
      <c r="B73" s="72"/>
      <c r="C73" s="311">
        <f>C2^3</f>
        <v>4.2221109750977819E-105</v>
      </c>
      <c r="D73" s="340" t="s">
        <v>770</v>
      </c>
      <c r="E73" s="107" t="s">
        <v>317</v>
      </c>
      <c r="F73" s="107" t="s">
        <v>317</v>
      </c>
      <c r="G73" s="72" t="s">
        <v>294</v>
      </c>
      <c r="H73" s="107" t="s">
        <v>317</v>
      </c>
      <c r="I73" s="107" t="s">
        <v>317</v>
      </c>
      <c r="J73" s="107" t="s">
        <v>317</v>
      </c>
      <c r="K73" s="107" t="s">
        <v>317</v>
      </c>
      <c r="L73" s="107" t="s">
        <v>317</v>
      </c>
      <c r="M73" s="107" t="s">
        <v>317</v>
      </c>
      <c r="N73" s="107" t="s">
        <v>317</v>
      </c>
      <c r="O73" s="107" t="s">
        <v>317</v>
      </c>
    </row>
    <row r="74" spans="1:15" ht="20.100000000000001" customHeight="1" x14ac:dyDescent="0.25">
      <c r="A74" s="301" t="s">
        <v>887</v>
      </c>
      <c r="B74" s="72"/>
      <c r="C74" s="311">
        <f>C6/C4</f>
        <v>3.6282541618525474E+52</v>
      </c>
      <c r="D74" s="340" t="s">
        <v>761</v>
      </c>
      <c r="E74" s="107" t="s">
        <v>317</v>
      </c>
      <c r="F74" s="107" t="s">
        <v>317</v>
      </c>
      <c r="G74" s="72" t="s">
        <v>254</v>
      </c>
      <c r="H74" s="107" t="s">
        <v>317</v>
      </c>
      <c r="I74" s="107" t="s">
        <v>317</v>
      </c>
      <c r="J74" s="107" t="s">
        <v>317</v>
      </c>
      <c r="K74" s="107" t="s">
        <v>317</v>
      </c>
      <c r="L74" s="107" t="s">
        <v>317</v>
      </c>
      <c r="M74" s="107" t="s">
        <v>317</v>
      </c>
      <c r="N74" s="107" t="s">
        <v>317</v>
      </c>
      <c r="O74" s="107" t="s">
        <v>317</v>
      </c>
    </row>
    <row r="75" spans="1:15" ht="20.100000000000001" customHeight="1" x14ac:dyDescent="0.25">
      <c r="C75" s="36"/>
      <c r="D75" s="24"/>
      <c r="E75" s="59"/>
      <c r="F75" s="24"/>
      <c r="G75" s="45"/>
    </row>
    <row r="76" spans="1:15" ht="20.100000000000001" customHeight="1" x14ac:dyDescent="0.25">
      <c r="C76" s="74"/>
      <c r="D76" s="24"/>
      <c r="E76" s="59"/>
      <c r="F76" s="24"/>
      <c r="G76" s="45"/>
    </row>
    <row r="77" spans="1:15" ht="20.100000000000001" customHeight="1" x14ac:dyDescent="0.25">
      <c r="C77" s="36"/>
      <c r="D77" s="24"/>
      <c r="E77" s="24"/>
      <c r="F77" s="24"/>
      <c r="G77" s="45"/>
    </row>
    <row r="78" spans="1:15" ht="20.100000000000001" customHeight="1" x14ac:dyDescent="0.25">
      <c r="C78" s="595"/>
      <c r="D78" s="24"/>
      <c r="E78" s="24"/>
      <c r="F78" s="24"/>
      <c r="G78" s="45"/>
    </row>
    <row r="79" spans="1:15" ht="20.100000000000001" customHeight="1" x14ac:dyDescent="0.25">
      <c r="C79" s="595"/>
      <c r="D79" s="24"/>
      <c r="E79" s="24"/>
      <c r="F79" s="24"/>
      <c r="G79" s="45"/>
    </row>
    <row r="80" spans="1:15" ht="20.100000000000001" customHeight="1" x14ac:dyDescent="0.25">
      <c r="C80" s="36"/>
      <c r="D80" s="24"/>
      <c r="E80" s="24"/>
      <c r="F80" s="24"/>
      <c r="G80" s="45"/>
    </row>
    <row r="81" spans="6:6" x14ac:dyDescent="0.25">
      <c r="F81" s="24"/>
    </row>
    <row r="85" spans="6:6" x14ac:dyDescent="0.25">
      <c r="F85" s="24"/>
    </row>
  </sheetData>
  <customSheetViews>
    <customSheetView guid="{9A4D199E-08CB-4AB0-BC3E-E7D957FE15CD}" scale="90">
      <pane xSplit="1" ySplit="1" topLeftCell="B30" activePane="bottomRight" state="frozen"/>
      <selection pane="bottomRight" activeCell="C3" sqref="C3"/>
      <pageMargins left="0.7" right="0.7" top="0.75" bottom="0.75" header="0.3" footer="0.3"/>
      <pageSetup orientation="portrait" horizontalDpi="300" verticalDpi="300" r:id="rId1"/>
    </customSheetView>
  </customSheetViews>
  <phoneticPr fontId="30" type="noConversion"/>
  <hyperlinks>
    <hyperlink ref="J46" r:id="rId2" xr:uid="{79C05CFE-BF35-4740-815D-0B1FE61E2DE8}"/>
    <hyperlink ref="J21" r:id="rId3" xr:uid="{C3336374-2700-42E0-97C0-D3E69E4E56BE}"/>
    <hyperlink ref="J29" r:id="rId4" xr:uid="{69A06AF2-7449-43D9-B3A0-E933A279AD4C}"/>
    <hyperlink ref="J34" r:id="rId5" xr:uid="{5B7961BC-1A88-450E-BB5A-73E63731AAAC}"/>
    <hyperlink ref="J2" r:id="rId6" xr:uid="{BFA6E8D8-765B-4B04-B52A-489DB6F178D5}"/>
    <hyperlink ref="J3" r:id="rId7" xr:uid="{4DDCCB51-1711-49BD-B3C7-A7E1C778ED50}"/>
    <hyperlink ref="J4" r:id="rId8" xr:uid="{224C2C96-C3B1-4F4D-B7FA-CFC39D02E61B}"/>
    <hyperlink ref="J14" r:id="rId9" xr:uid="{DAF72AF2-C29E-49DF-85EF-3D52BBB4EDC6}"/>
    <hyperlink ref="J17" r:id="rId10" xr:uid="{FDD20F30-1B4C-45A6-A41B-4605317E71CC}"/>
    <hyperlink ref="J10" r:id="rId11" xr:uid="{4C8B94C7-9EF6-4D82-AA4D-3B2095F6AFBD}"/>
    <hyperlink ref="J11" r:id="rId12" xr:uid="{E66C0A4F-D06B-44A9-8079-417730550D1A}"/>
    <hyperlink ref="J12" r:id="rId13" xr:uid="{5C453C9B-647E-41B9-95F1-164C20088BAE}"/>
    <hyperlink ref="J13" r:id="rId14" xr:uid="{19EBBE32-4C94-4A0C-90AB-6891783766F1}"/>
    <hyperlink ref="J15" r:id="rId15" xr:uid="{7DA857D0-0FE3-4C32-9546-7A9BEDFF4A60}"/>
    <hyperlink ref="J16" r:id="rId16" xr:uid="{57DA6C3F-2AA6-4747-8116-E67FD959F34B}"/>
    <hyperlink ref="J39" r:id="rId17" xr:uid="{8630A264-671D-4768-8A4C-A35A7BC556FA}"/>
    <hyperlink ref="J18" r:id="rId18" xr:uid="{6E861F3A-F0C4-42E2-9726-1F238D719330}"/>
    <hyperlink ref="J20" r:id="rId19" xr:uid="{048FB800-823E-4711-A0D9-894BE04F7F8E}"/>
    <hyperlink ref="J22" r:id="rId20" xr:uid="{AB11AE36-C7CA-4B2F-91EF-C1CE6C50690C}"/>
    <hyperlink ref="J24" r:id="rId21" xr:uid="{F380B1D6-0F1C-40F3-9BB7-C9653DB1C5B0}"/>
    <hyperlink ref="J25" r:id="rId22" xr:uid="{CD8C636A-6390-404C-8B0E-96104DCA2A74}"/>
    <hyperlink ref="J26" r:id="rId23" xr:uid="{118A6D23-E23F-45E4-95E5-54F4ED1DD1A0}"/>
    <hyperlink ref="J27" r:id="rId24" xr:uid="{D517DA27-0532-4D21-BF10-FA7693FE8398}"/>
    <hyperlink ref="J28" r:id="rId25" xr:uid="{C56F1DB8-8DFC-4DD1-8525-D66150132AB5}"/>
    <hyperlink ref="J30" r:id="rId26" xr:uid="{74E3D38B-92D3-4A6F-94B8-69D1689F3B90}"/>
    <hyperlink ref="J31" r:id="rId27" xr:uid="{B3627E20-E663-4EE6-9338-C6F8DC66037D}"/>
    <hyperlink ref="J32" r:id="rId28" xr:uid="{9829D19B-DF9A-4025-AADE-3B230D593C48}"/>
    <hyperlink ref="J33" r:id="rId29" xr:uid="{DF55CDDD-F181-4E8A-BBD0-974013DB6393}"/>
    <hyperlink ref="J35" r:id="rId30" xr:uid="{32A2DA8B-1679-4C7D-98CF-C87761D0D439}"/>
    <hyperlink ref="J36" r:id="rId31" xr:uid="{3D706B57-1AFE-4B87-935F-93318A8C52B4}"/>
    <hyperlink ref="J37" r:id="rId32" xr:uid="{BA88E527-BF72-4C89-96A7-E6A17C6EB87E}"/>
    <hyperlink ref="J38" r:id="rId33" xr:uid="{17A8BD46-F76E-468F-93E0-09DE8BAE4183}"/>
    <hyperlink ref="J41" r:id="rId34" xr:uid="{95EB87B0-F14B-4D4D-A3D8-91FA705FBD27}"/>
    <hyperlink ref="J40" r:id="rId35" xr:uid="{443D306B-2F48-4B94-9A3A-22FDAA84F3C7}"/>
    <hyperlink ref="J42" r:id="rId36" xr:uid="{F5E7B558-5072-448C-8147-7570AB40A00D}"/>
    <hyperlink ref="J43" r:id="rId37" xr:uid="{4099BAA8-13E7-415F-BC1D-888486B494E3}"/>
    <hyperlink ref="J44" r:id="rId38" xr:uid="{878F71DA-8965-43DF-91CD-C8C86EB9D4D6}"/>
    <hyperlink ref="J45" r:id="rId39" xr:uid="{355F53E8-9DCA-4390-9B71-BBAF9AE33726}"/>
    <hyperlink ref="J48" r:id="rId40" xr:uid="{61C4D418-68B3-4270-AAEF-FD748614E754}"/>
    <hyperlink ref="J47" r:id="rId41" xr:uid="{88ADD765-08AE-4B18-B253-23BDDFA5C167}"/>
    <hyperlink ref="J49" r:id="rId42" xr:uid="{D2F8F9E0-F0E0-4A36-9C32-1046D5F89DFA}"/>
    <hyperlink ref="J50" r:id="rId43" xr:uid="{C3F96389-3B97-4147-AE4B-7DD69CD2C678}"/>
    <hyperlink ref="J51" r:id="rId44" xr:uid="{0EE10956-B755-4E06-A6D1-21F6C39DA45C}"/>
    <hyperlink ref="J56" r:id="rId45" xr:uid="{51AE3147-7EB7-46DA-834C-4D5533578AAA}"/>
    <hyperlink ref="J55" r:id="rId46" xr:uid="{0111C03D-0F9B-4486-9BAC-249973D82156}"/>
    <hyperlink ref="J52" r:id="rId47" xr:uid="{EA78C4FB-E262-4761-97F3-5381B1446996}"/>
    <hyperlink ref="J53" r:id="rId48" xr:uid="{64C6FD12-8CCB-4C2C-82F6-D995BA36B202}"/>
    <hyperlink ref="J54" r:id="rId49" xr:uid="{13CF6289-B56E-484F-8D6D-7522C06B1D30}"/>
    <hyperlink ref="J57" r:id="rId50" xr:uid="{269E2C65-3F4B-4A91-A7D3-CA8F95166401}"/>
    <hyperlink ref="J58" r:id="rId51" xr:uid="{FB5E5105-DB41-4C71-BA8D-D6F3D6B0A5D6}"/>
    <hyperlink ref="J59" r:id="rId52" xr:uid="{182F0005-4706-4B09-93C5-C9612EF07A72}"/>
    <hyperlink ref="J60" r:id="rId53" xr:uid="{C74E7C06-9FD0-4EAE-B388-69CACEB66DBA}"/>
  </hyperlinks>
  <pageMargins left="0.7" right="0.7" top="0.75" bottom="0.75" header="0.3" footer="0.3"/>
  <pageSetup orientation="portrait" horizontalDpi="300" verticalDpi="300" r:id="rId5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869B5F-9EA9-49E8-B110-7456DBFCDC65}">
  <dimension ref="A1:U289"/>
  <sheetViews>
    <sheetView zoomScale="80" zoomScaleNormal="80" workbookViewId="0"/>
  </sheetViews>
  <sheetFormatPr defaultRowHeight="15" x14ac:dyDescent="0.25"/>
  <cols>
    <col min="2" max="2" width="30.140625" customWidth="1"/>
    <col min="3" max="3" width="24.42578125" customWidth="1"/>
    <col min="4" max="4" width="41.85546875" customWidth="1"/>
    <col min="5" max="5" width="51.42578125" style="61" customWidth="1"/>
    <col min="6" max="6" width="37.140625" style="61" customWidth="1"/>
    <col min="7" max="7" width="22.42578125" customWidth="1"/>
    <col min="8" max="8" width="31.85546875" customWidth="1"/>
    <col min="9" max="9" width="21.7109375" customWidth="1"/>
    <col min="10" max="10" width="24.7109375" customWidth="1"/>
    <col min="11" max="11" width="23.140625" customWidth="1"/>
    <col min="12" max="12" width="20.42578125" customWidth="1"/>
    <col min="13" max="13" width="17.42578125" customWidth="1"/>
    <col min="14" max="14" width="20.85546875" customWidth="1"/>
    <col min="15" max="15" width="18.28515625" customWidth="1"/>
    <col min="16" max="16" width="17" customWidth="1"/>
    <col min="17" max="17" width="17.5703125" customWidth="1"/>
    <col min="18" max="18" width="25.140625" customWidth="1"/>
    <col min="19" max="19" width="19.140625" customWidth="1"/>
    <col min="20" max="20" width="16.5703125" customWidth="1"/>
    <col min="21" max="21" width="16.7109375" customWidth="1"/>
  </cols>
  <sheetData>
    <row r="1" spans="1:12" ht="18.75" customHeight="1" x14ac:dyDescent="0.25"/>
    <row r="2" spans="1:12" ht="18.75" customHeight="1" x14ac:dyDescent="0.25">
      <c r="A2" s="11"/>
      <c r="B2" s="115" t="s">
        <v>336</v>
      </c>
    </row>
    <row r="3" spans="1:12" ht="24" customHeight="1" thickBot="1" x14ac:dyDescent="0.3">
      <c r="B3" s="302" t="s">
        <v>24</v>
      </c>
      <c r="C3" s="302"/>
      <c r="D3" s="303" t="s">
        <v>79</v>
      </c>
      <c r="E3" s="304" t="s">
        <v>25</v>
      </c>
      <c r="F3" s="303" t="s">
        <v>49</v>
      </c>
      <c r="G3" s="41"/>
    </row>
    <row r="4" spans="1:12" ht="18.75" customHeight="1" thickTop="1" x14ac:dyDescent="0.25">
      <c r="B4" s="521" t="s">
        <v>1100</v>
      </c>
      <c r="C4" s="504"/>
      <c r="D4" s="504" t="s">
        <v>931</v>
      </c>
      <c r="E4" s="522">
        <f>CONSTANTS!C2</f>
        <v>1.6162550000000001E-35</v>
      </c>
      <c r="F4" s="342" t="s">
        <v>7</v>
      </c>
      <c r="G4" s="61"/>
    </row>
    <row r="5" spans="1:12" ht="18.75" customHeight="1" x14ac:dyDescent="0.25">
      <c r="B5" s="502"/>
      <c r="C5" s="524" t="s">
        <v>337</v>
      </c>
      <c r="D5" s="504" t="s">
        <v>932</v>
      </c>
      <c r="E5" s="522">
        <f>CONSTANTS!C3</f>
        <v>2.1764340000000001E-8</v>
      </c>
      <c r="F5" s="342" t="s">
        <v>29</v>
      </c>
      <c r="G5" s="50"/>
    </row>
    <row r="6" spans="1:12" ht="18.75" customHeight="1" x14ac:dyDescent="0.25">
      <c r="B6" s="502"/>
      <c r="C6" s="524" t="s">
        <v>337</v>
      </c>
      <c r="D6" s="324" t="s">
        <v>6</v>
      </c>
      <c r="E6" s="525">
        <f>CONSTANTS!C10</f>
        <v>299792458</v>
      </c>
      <c r="F6" s="342" t="s">
        <v>40</v>
      </c>
      <c r="G6" s="61"/>
    </row>
    <row r="7" spans="1:12" ht="18.75" customHeight="1" x14ac:dyDescent="0.25">
      <c r="B7" s="502"/>
      <c r="C7" s="526" t="s">
        <v>10</v>
      </c>
      <c r="D7" s="504"/>
      <c r="E7" s="527">
        <f>CONSTANTS!C12</f>
        <v>1.0545718176461565E-34</v>
      </c>
      <c r="F7" s="620" t="s">
        <v>1102</v>
      </c>
      <c r="G7" s="61"/>
    </row>
    <row r="8" spans="1:12" ht="18.75" customHeight="1" x14ac:dyDescent="0.25">
      <c r="B8" s="528" t="s">
        <v>1101</v>
      </c>
      <c r="C8" s="504"/>
      <c r="D8" s="504" t="s">
        <v>931</v>
      </c>
      <c r="E8" s="522">
        <f>CONSTANTS!C2</f>
        <v>1.6162550000000001E-35</v>
      </c>
      <c r="F8" s="342" t="s">
        <v>7</v>
      </c>
      <c r="G8" s="61"/>
    </row>
    <row r="9" spans="1:12" ht="18.75" customHeight="1" x14ac:dyDescent="0.25">
      <c r="B9" s="502"/>
      <c r="C9" s="592" t="s">
        <v>338</v>
      </c>
      <c r="D9" s="504" t="s">
        <v>932</v>
      </c>
      <c r="E9" s="522">
        <f>CONSTANTS!C3</f>
        <v>2.1764340000000001E-8</v>
      </c>
      <c r="F9" s="342" t="s">
        <v>29</v>
      </c>
    </row>
    <row r="10" spans="1:12" ht="18.75" customHeight="1" x14ac:dyDescent="0.25">
      <c r="B10" s="502"/>
      <c r="C10" s="524" t="s">
        <v>337</v>
      </c>
      <c r="D10" s="529" t="s">
        <v>6</v>
      </c>
      <c r="E10" s="525">
        <f>CONSTANTS!C10</f>
        <v>299792458</v>
      </c>
      <c r="F10" s="342" t="s">
        <v>26</v>
      </c>
    </row>
    <row r="11" spans="1:12" ht="18.75" customHeight="1" x14ac:dyDescent="0.25">
      <c r="B11" s="502"/>
      <c r="C11" s="524" t="s">
        <v>337</v>
      </c>
      <c r="D11" s="529" t="s">
        <v>6</v>
      </c>
      <c r="E11" s="525">
        <f>CONSTANTS!C10</f>
        <v>299792458</v>
      </c>
      <c r="F11" s="342" t="s">
        <v>26</v>
      </c>
    </row>
    <row r="12" spans="1:12" ht="18.75" customHeight="1" x14ac:dyDescent="0.25">
      <c r="B12" s="502"/>
      <c r="C12" s="526" t="s">
        <v>10</v>
      </c>
      <c r="D12" s="504"/>
      <c r="E12" s="530">
        <f>CONSTANTS!C13</f>
        <v>6.6742999999999994E-11</v>
      </c>
      <c r="F12" s="620" t="s">
        <v>1103</v>
      </c>
    </row>
    <row r="13" spans="1:12" ht="18.75" customHeight="1" x14ac:dyDescent="0.25">
      <c r="C13" s="50"/>
      <c r="D13" s="42"/>
      <c r="E13" s="113"/>
      <c r="F13" s="113"/>
    </row>
    <row r="14" spans="1:12" ht="18.75" customHeight="1" x14ac:dyDescent="0.25">
      <c r="C14" s="50"/>
      <c r="D14" s="42"/>
      <c r="E14" s="600"/>
      <c r="F14" s="600"/>
    </row>
    <row r="15" spans="1:12" ht="18.75" customHeight="1" x14ac:dyDescent="0.25">
      <c r="C15" s="50"/>
      <c r="D15" s="42"/>
      <c r="E15" s="600"/>
      <c r="F15" s="600"/>
    </row>
    <row r="16" spans="1:12" ht="18.75" customHeight="1" x14ac:dyDescent="0.25">
      <c r="A16" s="11"/>
      <c r="B16" s="115" t="s">
        <v>339</v>
      </c>
      <c r="E16" s="600"/>
      <c r="F16" s="600"/>
      <c r="G16" s="8"/>
      <c r="H16" s="8"/>
      <c r="I16" s="8"/>
      <c r="J16" s="8"/>
      <c r="K16" s="8"/>
      <c r="L16" s="8"/>
    </row>
    <row r="17" spans="1:12" ht="24" customHeight="1" thickBot="1" x14ac:dyDescent="0.3">
      <c r="B17" s="302" t="s">
        <v>1052</v>
      </c>
      <c r="C17" s="302" t="s">
        <v>1051</v>
      </c>
      <c r="D17" s="303" t="s">
        <v>191</v>
      </c>
      <c r="E17" s="304" t="s">
        <v>277</v>
      </c>
      <c r="F17" s="303" t="s">
        <v>1053</v>
      </c>
      <c r="G17" s="8"/>
      <c r="H17" s="397"/>
      <c r="I17" s="609"/>
      <c r="J17" s="609"/>
      <c r="K17" s="609"/>
      <c r="L17" s="12"/>
    </row>
    <row r="18" spans="1:12" ht="18.75" customHeight="1" thickTop="1" x14ac:dyDescent="0.35">
      <c r="B18" s="502" t="s">
        <v>70</v>
      </c>
      <c r="C18" s="504" t="s">
        <v>931</v>
      </c>
      <c r="D18" s="504" t="s">
        <v>1195</v>
      </c>
      <c r="E18" s="504" t="s">
        <v>1182</v>
      </c>
      <c r="F18" s="14" t="s">
        <v>1091</v>
      </c>
      <c r="G18" s="8"/>
      <c r="H18" s="8"/>
      <c r="I18" s="618"/>
      <c r="J18" s="619"/>
      <c r="K18" s="8"/>
      <c r="L18" s="8"/>
    </row>
    <row r="19" spans="1:12" ht="18.75" customHeight="1" x14ac:dyDescent="0.25">
      <c r="B19" s="502" t="s">
        <v>15</v>
      </c>
      <c r="C19" s="504" t="s">
        <v>972</v>
      </c>
      <c r="D19" s="529" t="s">
        <v>1196</v>
      </c>
      <c r="E19" s="529" t="s">
        <v>1093</v>
      </c>
      <c r="F19" s="114" t="s">
        <v>680</v>
      </c>
      <c r="G19" s="8"/>
      <c r="I19" s="618"/>
      <c r="J19" s="619"/>
      <c r="K19" s="8"/>
      <c r="L19" s="8"/>
    </row>
    <row r="20" spans="1:12" ht="18.75" customHeight="1" x14ac:dyDescent="0.25">
      <c r="B20" s="502" t="s">
        <v>64</v>
      </c>
      <c r="C20" s="504" t="s">
        <v>991</v>
      </c>
      <c r="D20" s="529" t="s">
        <v>1197</v>
      </c>
      <c r="E20" s="529" t="s">
        <v>1094</v>
      </c>
      <c r="F20" s="114" t="s">
        <v>681</v>
      </c>
      <c r="G20" s="8"/>
      <c r="I20" s="618"/>
      <c r="J20" s="619"/>
      <c r="K20" s="8"/>
      <c r="L20" s="8"/>
    </row>
    <row r="21" spans="1:12" ht="18.75" customHeight="1" x14ac:dyDescent="0.25">
      <c r="B21" s="502" t="s">
        <v>12</v>
      </c>
      <c r="C21" s="504" t="s">
        <v>990</v>
      </c>
      <c r="D21" s="529" t="s">
        <v>1194</v>
      </c>
      <c r="E21" s="529" t="s">
        <v>1095</v>
      </c>
      <c r="F21" s="114" t="s">
        <v>1092</v>
      </c>
      <c r="G21" s="8"/>
      <c r="I21" s="618"/>
      <c r="J21" s="619"/>
      <c r="K21" s="8"/>
      <c r="L21" s="8"/>
    </row>
    <row r="22" spans="1:12" ht="18.75" customHeight="1" x14ac:dyDescent="0.25">
      <c r="B22" s="502" t="s">
        <v>68</v>
      </c>
      <c r="C22" s="54" t="s">
        <v>6</v>
      </c>
      <c r="D22" s="529" t="s">
        <v>1198</v>
      </c>
      <c r="E22" s="529" t="s">
        <v>1184</v>
      </c>
      <c r="F22" s="114" t="s">
        <v>1183</v>
      </c>
      <c r="G22" s="8"/>
      <c r="I22" s="8"/>
      <c r="J22" s="8"/>
      <c r="K22" s="8"/>
      <c r="L22" s="8"/>
    </row>
    <row r="23" spans="1:12" ht="18.75" customHeight="1" x14ac:dyDescent="0.25">
      <c r="C23" s="50"/>
      <c r="D23" s="42"/>
      <c r="E23" s="600"/>
      <c r="F23" s="600"/>
      <c r="G23" s="8"/>
      <c r="H23" s="8"/>
      <c r="I23" s="8"/>
      <c r="J23" s="8"/>
      <c r="K23" s="8"/>
      <c r="L23" s="8"/>
    </row>
    <row r="24" spans="1:12" ht="18.75" customHeight="1" x14ac:dyDescent="0.25">
      <c r="C24" s="50"/>
      <c r="D24" s="42"/>
      <c r="E24" s="600"/>
      <c r="F24" s="600"/>
    </row>
    <row r="25" spans="1:12" ht="18.75" customHeight="1" x14ac:dyDescent="0.25">
      <c r="C25" s="50"/>
      <c r="D25" s="42"/>
      <c r="E25" s="600"/>
      <c r="F25" s="600"/>
    </row>
    <row r="26" spans="1:12" ht="18.75" customHeight="1" x14ac:dyDescent="0.25">
      <c r="A26" s="11"/>
      <c r="B26" s="115" t="s">
        <v>340</v>
      </c>
      <c r="E26" s="600"/>
      <c r="F26" s="600"/>
    </row>
    <row r="27" spans="1:12" ht="24" customHeight="1" thickBot="1" x14ac:dyDescent="0.3">
      <c r="B27" s="302" t="s">
        <v>1052</v>
      </c>
      <c r="C27" s="302" t="s">
        <v>1051</v>
      </c>
      <c r="D27" s="303" t="s">
        <v>191</v>
      </c>
      <c r="E27" s="304" t="s">
        <v>277</v>
      </c>
      <c r="F27" s="303" t="s">
        <v>1053</v>
      </c>
    </row>
    <row r="28" spans="1:12" ht="18.75" customHeight="1" thickTop="1" x14ac:dyDescent="0.25">
      <c r="B28" s="502" t="s">
        <v>1054</v>
      </c>
      <c r="C28" s="504" t="s">
        <v>971</v>
      </c>
      <c r="D28" s="504" t="s">
        <v>1185</v>
      </c>
      <c r="E28" s="504" t="s">
        <v>1186</v>
      </c>
      <c r="F28" s="14" t="s">
        <v>1096</v>
      </c>
    </row>
    <row r="29" spans="1:12" ht="18.75" customHeight="1" x14ac:dyDescent="0.25">
      <c r="B29" s="502" t="s">
        <v>1055</v>
      </c>
      <c r="C29" s="504" t="s">
        <v>972</v>
      </c>
      <c r="D29" s="504" t="s">
        <v>1185</v>
      </c>
      <c r="E29" s="529" t="s">
        <v>1187</v>
      </c>
      <c r="F29" s="14" t="s">
        <v>1097</v>
      </c>
    </row>
    <row r="30" spans="1:12" ht="18.75" customHeight="1" x14ac:dyDescent="0.35">
      <c r="B30" s="502" t="s">
        <v>1056</v>
      </c>
      <c r="C30" s="504" t="s">
        <v>931</v>
      </c>
      <c r="D30" s="529" t="s">
        <v>1188</v>
      </c>
      <c r="E30" s="529" t="s">
        <v>1189</v>
      </c>
      <c r="F30" s="14" t="s">
        <v>1099</v>
      </c>
    </row>
    <row r="31" spans="1:12" ht="18.75" customHeight="1" x14ac:dyDescent="0.25">
      <c r="B31" s="502" t="s">
        <v>1057</v>
      </c>
      <c r="C31" s="504" t="s">
        <v>931</v>
      </c>
      <c r="D31" s="529" t="s">
        <v>1190</v>
      </c>
      <c r="E31" s="529" t="s">
        <v>1191</v>
      </c>
      <c r="F31" s="14" t="s">
        <v>1098</v>
      </c>
    </row>
    <row r="32" spans="1:12" ht="18.75" customHeight="1" x14ac:dyDescent="0.25">
      <c r="C32" s="54"/>
      <c r="D32" s="529"/>
      <c r="E32" s="600"/>
      <c r="F32" s="600"/>
    </row>
    <row r="33" spans="1:8" ht="18.75" customHeight="1" x14ac:dyDescent="0.25">
      <c r="C33" s="50"/>
      <c r="D33" s="42"/>
      <c r="E33" s="600"/>
      <c r="F33" s="600"/>
    </row>
    <row r="34" spans="1:8" ht="18.75" customHeight="1" x14ac:dyDescent="0.25">
      <c r="C34" s="50"/>
      <c r="D34" s="42"/>
      <c r="E34" s="600"/>
      <c r="F34" s="600"/>
    </row>
    <row r="35" spans="1:8" ht="18.75" customHeight="1" x14ac:dyDescent="0.25">
      <c r="A35" s="11"/>
      <c r="B35" s="115" t="s">
        <v>341</v>
      </c>
      <c r="E35" s="600"/>
      <c r="F35" s="600"/>
    </row>
    <row r="36" spans="1:8" ht="24" customHeight="1" thickBot="1" x14ac:dyDescent="0.3">
      <c r="B36" s="302" t="s">
        <v>1052</v>
      </c>
      <c r="C36" s="302" t="s">
        <v>1051</v>
      </c>
      <c r="D36" s="303" t="s">
        <v>25</v>
      </c>
      <c r="E36" s="601"/>
      <c r="F36" s="397"/>
    </row>
    <row r="37" spans="1:8" ht="18.75" customHeight="1" thickTop="1" x14ac:dyDescent="0.25">
      <c r="B37" s="502" t="s">
        <v>70</v>
      </c>
      <c r="C37" s="504" t="s">
        <v>931</v>
      </c>
      <c r="D37" s="616">
        <f>CONSTANTS!C2</f>
        <v>1.6162550000000001E-35</v>
      </c>
      <c r="E37" s="342" t="s">
        <v>7</v>
      </c>
      <c r="F37" s="600"/>
    </row>
    <row r="38" spans="1:8" ht="18.75" customHeight="1" x14ac:dyDescent="0.25">
      <c r="B38" s="502" t="s">
        <v>0</v>
      </c>
      <c r="C38" s="504" t="s">
        <v>932</v>
      </c>
      <c r="D38" s="616">
        <f>CONSTANTS!C3</f>
        <v>2.1764340000000001E-8</v>
      </c>
      <c r="E38" s="342" t="s">
        <v>29</v>
      </c>
      <c r="F38" s="600"/>
      <c r="H38" s="342"/>
    </row>
    <row r="39" spans="1:8" ht="18.75" customHeight="1" x14ac:dyDescent="0.35">
      <c r="B39" s="502" t="s">
        <v>13</v>
      </c>
      <c r="C39" s="523" t="s">
        <v>1065</v>
      </c>
      <c r="D39" s="616">
        <f>CONSTANTS!C4</f>
        <v>5.3912470000000002E-44</v>
      </c>
      <c r="E39" s="342" t="s">
        <v>19</v>
      </c>
      <c r="F39" s="600"/>
    </row>
    <row r="40" spans="1:8" ht="18.75" customHeight="1" x14ac:dyDescent="0.25">
      <c r="B40" s="502" t="s">
        <v>14</v>
      </c>
      <c r="C40" s="72" t="s">
        <v>252</v>
      </c>
      <c r="D40" s="621">
        <f>CONSTANTS!C5</f>
        <v>6.5247861113880941</v>
      </c>
      <c r="E40" s="342" t="s">
        <v>50</v>
      </c>
      <c r="F40" s="600"/>
    </row>
    <row r="41" spans="1:8" ht="18.75" customHeight="1" x14ac:dyDescent="0.25">
      <c r="B41" s="502" t="s">
        <v>15</v>
      </c>
      <c r="C41" s="72" t="s">
        <v>253</v>
      </c>
      <c r="D41" s="616">
        <f>CONSTANTS!C6</f>
        <v>1956081436.5325062</v>
      </c>
      <c r="E41" s="342" t="s">
        <v>894</v>
      </c>
      <c r="F41" s="600"/>
      <c r="H41" s="342"/>
    </row>
    <row r="42" spans="1:8" ht="18.75" customHeight="1" x14ac:dyDescent="0.25">
      <c r="B42" s="502" t="s">
        <v>16</v>
      </c>
      <c r="C42" s="72" t="s">
        <v>289</v>
      </c>
      <c r="D42" s="617">
        <f>CONSTANTS!C10</f>
        <v>299792458</v>
      </c>
      <c r="E42" s="342" t="s">
        <v>896</v>
      </c>
      <c r="F42" s="600"/>
      <c r="H42" s="342"/>
    </row>
    <row r="43" spans="1:8" ht="18.75" customHeight="1" x14ac:dyDescent="0.25">
      <c r="B43" s="502" t="s">
        <v>64</v>
      </c>
      <c r="C43" s="72" t="s">
        <v>288</v>
      </c>
      <c r="D43" s="616">
        <f>CONSTANTS!C70</f>
        <v>5.5607250565960179E+51</v>
      </c>
      <c r="E43" s="340" t="s">
        <v>767</v>
      </c>
      <c r="F43" s="600"/>
    </row>
    <row r="44" spans="1:8" ht="18.75" customHeight="1" x14ac:dyDescent="0.25">
      <c r="B44" s="502" t="s">
        <v>12</v>
      </c>
      <c r="C44" s="72" t="s">
        <v>1104</v>
      </c>
      <c r="D44" s="616">
        <f>CONSTANTS!C69</f>
        <v>1.2102554587812605E+44</v>
      </c>
      <c r="E44" s="340" t="s">
        <v>766</v>
      </c>
      <c r="F44" s="600"/>
    </row>
    <row r="45" spans="1:8" ht="18.75" customHeight="1" x14ac:dyDescent="0.25">
      <c r="B45" s="502" t="s">
        <v>672</v>
      </c>
      <c r="C45" s="72" t="s">
        <v>1105</v>
      </c>
      <c r="D45" s="616">
        <f>CONSTANTS!C12</f>
        <v>1.0545718176461565E-34</v>
      </c>
      <c r="E45" s="342" t="s">
        <v>897</v>
      </c>
      <c r="F45" s="600"/>
    </row>
    <row r="46" spans="1:8" ht="18.75" customHeight="1" x14ac:dyDescent="0.25">
      <c r="B46" s="502" t="s">
        <v>1043</v>
      </c>
      <c r="C46" s="300" t="s">
        <v>1066</v>
      </c>
      <c r="D46" s="616">
        <f>CONSTANTS!C8</f>
        <v>7.4261602691186655E-28</v>
      </c>
      <c r="E46" s="342" t="s">
        <v>895</v>
      </c>
      <c r="F46" s="600"/>
    </row>
    <row r="47" spans="1:8" ht="18.75" customHeight="1" x14ac:dyDescent="0.25">
      <c r="B47" s="502" t="s">
        <v>1058</v>
      </c>
      <c r="C47" s="72" t="s">
        <v>262</v>
      </c>
      <c r="D47" s="616">
        <f>CONSTANTS!C7</f>
        <v>3.5176729417461076E-43</v>
      </c>
      <c r="E47" s="342" t="s">
        <v>62</v>
      </c>
      <c r="F47" s="600"/>
    </row>
    <row r="48" spans="1:8" ht="18.75" customHeight="1" x14ac:dyDescent="0.25">
      <c r="C48" s="50"/>
      <c r="D48" s="42"/>
      <c r="E48" s="600"/>
      <c r="F48" s="600"/>
    </row>
    <row r="49" spans="1:8" ht="18.75" customHeight="1" x14ac:dyDescent="0.25">
      <c r="C49" s="50"/>
      <c r="D49" s="42"/>
      <c r="E49" s="600"/>
      <c r="F49" s="600"/>
    </row>
    <row r="50" spans="1:8" ht="18.75" customHeight="1" x14ac:dyDescent="0.25">
      <c r="C50" s="50"/>
      <c r="D50" s="42"/>
      <c r="E50" s="600"/>
      <c r="F50" s="600"/>
    </row>
    <row r="51" spans="1:8" ht="18.75" customHeight="1" x14ac:dyDescent="0.25">
      <c r="A51" s="11"/>
      <c r="B51" s="115" t="s">
        <v>342</v>
      </c>
      <c r="E51" s="70"/>
    </row>
    <row r="52" spans="1:8" ht="24" customHeight="1" thickBot="1" x14ac:dyDescent="0.3">
      <c r="B52" s="302" t="s">
        <v>155</v>
      </c>
      <c r="C52" s="303" t="s">
        <v>1069</v>
      </c>
      <c r="D52" s="303" t="s">
        <v>1070</v>
      </c>
      <c r="E52" s="303" t="s">
        <v>1071</v>
      </c>
      <c r="F52" s="303" t="s">
        <v>1059</v>
      </c>
      <c r="G52" s="303" t="s">
        <v>1072</v>
      </c>
      <c r="H52" s="303" t="s">
        <v>1073</v>
      </c>
    </row>
    <row r="53" spans="1:8" ht="18.75" customHeight="1" thickTop="1" x14ac:dyDescent="0.25">
      <c r="B53" s="532" t="s">
        <v>20</v>
      </c>
      <c r="C53" s="531">
        <f>CONSTANTS!C2/D53</f>
        <v>4.1854621502116031E-23</v>
      </c>
      <c r="D53" s="531">
        <f>CONSTANTS!C43</f>
        <v>3.8615926795999998E-13</v>
      </c>
      <c r="E53" s="531">
        <f>CONSTANTS!C46</f>
        <v>9.1093837015000008E-31</v>
      </c>
      <c r="F53" s="548" t="s">
        <v>956</v>
      </c>
      <c r="G53" s="548" t="s">
        <v>956</v>
      </c>
      <c r="H53" s="548" t="s">
        <v>956</v>
      </c>
    </row>
    <row r="54" spans="1:8" ht="18.75" customHeight="1" x14ac:dyDescent="0.25">
      <c r="B54" s="532" t="s">
        <v>23</v>
      </c>
      <c r="C54" s="531">
        <f>CONSTANTS!C2/D54</f>
        <v>8.6542082252690688E-21</v>
      </c>
      <c r="D54" s="531">
        <f>CONSTANTS!C50/(2*PI())</f>
        <v>1.8675943054856978E-15</v>
      </c>
      <c r="E54" s="531">
        <f>CONSTANTS!C49</f>
        <v>1.8835316270000001E-28</v>
      </c>
      <c r="F54" s="504" t="s">
        <v>1067</v>
      </c>
      <c r="G54" s="535">
        <f>D53/D54</f>
        <v>206.76828303970069</v>
      </c>
      <c r="H54" s="535">
        <f>E54/E53</f>
        <v>206.76828298382551</v>
      </c>
    </row>
    <row r="55" spans="1:8" ht="18.75" customHeight="1" x14ac:dyDescent="0.25">
      <c r="B55" s="532" t="s">
        <v>22</v>
      </c>
      <c r="C55" s="531">
        <f>CONSTANTS!C2/D55</f>
        <v>1.4553814458691379E-19</v>
      </c>
      <c r="D55" s="531">
        <f>CONSTANTS!C55/(2*PI())</f>
        <v>1.1105370379617491E-16</v>
      </c>
      <c r="E55" s="531">
        <f>CONSTANTS!C54</f>
        <v>3.1675399999999999E-27</v>
      </c>
      <c r="F55" s="504" t="s">
        <v>1068</v>
      </c>
      <c r="G55" s="536">
        <f>D54/D55</f>
        <v>16.817037538103474</v>
      </c>
      <c r="H55" s="536">
        <f>E55/E54</f>
        <v>16.817025817852112</v>
      </c>
    </row>
    <row r="56" spans="1:8" ht="18.75" customHeight="1" x14ac:dyDescent="0.25">
      <c r="B56" s="502"/>
      <c r="C56" s="505"/>
      <c r="D56" s="502"/>
      <c r="E56" s="502"/>
      <c r="F56" s="505"/>
      <c r="G56" s="502"/>
    </row>
    <row r="57" spans="1:8" ht="18.75" customHeight="1" x14ac:dyDescent="0.25">
      <c r="B57" s="502"/>
      <c r="C57" s="505"/>
      <c r="D57" s="502"/>
      <c r="E57" s="502"/>
      <c r="F57" s="505"/>
      <c r="G57" s="502"/>
    </row>
    <row r="58" spans="1:8" ht="18.75" customHeight="1" x14ac:dyDescent="0.25">
      <c r="B58" s="502"/>
      <c r="C58" s="505"/>
      <c r="D58" s="502"/>
      <c r="E58" s="502"/>
      <c r="F58" s="505"/>
      <c r="G58" s="502"/>
    </row>
    <row r="59" spans="1:8" ht="18.75" customHeight="1" x14ac:dyDescent="0.25">
      <c r="A59" s="11"/>
      <c r="B59" s="115" t="s">
        <v>343</v>
      </c>
      <c r="E59" s="70"/>
      <c r="F59" s="505"/>
      <c r="G59" s="502"/>
    </row>
    <row r="60" spans="1:8" ht="24" customHeight="1" thickBot="1" x14ac:dyDescent="0.3">
      <c r="B60" s="305" t="s">
        <v>159</v>
      </c>
      <c r="C60" s="306" t="s">
        <v>80</v>
      </c>
      <c r="D60" s="306" t="s">
        <v>67</v>
      </c>
      <c r="E60" s="306" t="s">
        <v>160</v>
      </c>
      <c r="F60" s="505"/>
      <c r="G60" s="502"/>
    </row>
    <row r="61" spans="1:8" ht="18.75" customHeight="1" thickTop="1" x14ac:dyDescent="0.35">
      <c r="B61" s="502" t="s">
        <v>161</v>
      </c>
      <c r="C61" s="504" t="s">
        <v>948</v>
      </c>
      <c r="D61" s="537" t="s">
        <v>1079</v>
      </c>
      <c r="E61" s="537" t="s">
        <v>1079</v>
      </c>
      <c r="F61" s="505"/>
      <c r="G61" s="502"/>
    </row>
    <row r="62" spans="1:8" ht="18.75" customHeight="1" x14ac:dyDescent="0.35">
      <c r="B62" s="502" t="s">
        <v>1060</v>
      </c>
      <c r="C62" s="504" t="s">
        <v>947</v>
      </c>
      <c r="D62" s="107" t="s">
        <v>317</v>
      </c>
      <c r="E62" s="537" t="s">
        <v>1076</v>
      </c>
      <c r="F62" s="505"/>
      <c r="G62" s="502"/>
    </row>
    <row r="63" spans="1:8" ht="18.75" customHeight="1" x14ac:dyDescent="0.35">
      <c r="B63" s="502" t="s">
        <v>1034</v>
      </c>
      <c r="C63" s="504" t="s">
        <v>1074</v>
      </c>
      <c r="D63" s="537" t="s">
        <v>1079</v>
      </c>
      <c r="E63" s="539" t="s">
        <v>1077</v>
      </c>
      <c r="F63" s="505"/>
      <c r="G63" s="502"/>
    </row>
    <row r="64" spans="1:8" ht="18.75" customHeight="1" x14ac:dyDescent="0.35">
      <c r="B64" s="502" t="s">
        <v>162</v>
      </c>
      <c r="C64" s="504" t="s">
        <v>949</v>
      </c>
      <c r="D64" s="537">
        <v>1</v>
      </c>
      <c r="E64" s="539" t="s">
        <v>1106</v>
      </c>
      <c r="F64" s="505"/>
      <c r="G64" s="502"/>
    </row>
    <row r="65" spans="1:10" ht="18.75" customHeight="1" x14ac:dyDescent="0.25">
      <c r="B65" s="502" t="s">
        <v>163</v>
      </c>
      <c r="C65" s="504" t="s">
        <v>1075</v>
      </c>
      <c r="D65" s="537">
        <v>1</v>
      </c>
      <c r="E65" s="537" t="s">
        <v>1078</v>
      </c>
      <c r="F65" s="505"/>
      <c r="G65" s="502"/>
    </row>
    <row r="66" spans="1:10" ht="18.75" customHeight="1" x14ac:dyDescent="0.25">
      <c r="B66" s="502"/>
      <c r="C66" s="502"/>
      <c r="D66" s="502"/>
      <c r="E66" s="505"/>
      <c r="F66" s="505"/>
      <c r="G66" s="502"/>
    </row>
    <row r="67" spans="1:10" ht="18.75" customHeight="1" x14ac:dyDescent="0.25">
      <c r="B67" s="502"/>
      <c r="C67" s="505"/>
      <c r="D67" s="502"/>
      <c r="E67" s="502"/>
      <c r="F67" s="505"/>
      <c r="G67" s="502"/>
    </row>
    <row r="68" spans="1:10" ht="18.75" customHeight="1" x14ac:dyDescent="0.25">
      <c r="B68" s="502"/>
      <c r="C68" s="505"/>
      <c r="D68" s="502"/>
      <c r="E68" s="502"/>
      <c r="F68" s="505"/>
      <c r="G68" s="502"/>
    </row>
    <row r="69" spans="1:10" ht="18.75" customHeight="1" x14ac:dyDescent="0.25">
      <c r="A69" s="11"/>
      <c r="B69" s="115" t="s">
        <v>346</v>
      </c>
      <c r="E69" s="600"/>
      <c r="F69" s="505"/>
      <c r="G69" s="502"/>
    </row>
    <row r="70" spans="1:10" ht="24" customHeight="1" thickBot="1" x14ac:dyDescent="0.3">
      <c r="B70" s="305" t="s">
        <v>159</v>
      </c>
      <c r="C70" s="306" t="s">
        <v>80</v>
      </c>
      <c r="D70" s="306" t="s">
        <v>72</v>
      </c>
      <c r="E70" s="312"/>
      <c r="F70" s="505"/>
      <c r="G70" s="502"/>
    </row>
    <row r="71" spans="1:10" ht="18.75" customHeight="1" thickTop="1" x14ac:dyDescent="0.35">
      <c r="B71" s="502" t="s">
        <v>1061</v>
      </c>
      <c r="C71" s="504" t="s">
        <v>1081</v>
      </c>
      <c r="D71" s="537" t="s">
        <v>1083</v>
      </c>
      <c r="E71" s="539"/>
      <c r="F71" s="505"/>
      <c r="G71" s="502"/>
    </row>
    <row r="72" spans="1:10" ht="18.75" customHeight="1" x14ac:dyDescent="0.35">
      <c r="B72" s="502" t="s">
        <v>1062</v>
      </c>
      <c r="C72" s="504" t="s">
        <v>1080</v>
      </c>
      <c r="D72" s="537" t="s">
        <v>1082</v>
      </c>
      <c r="E72" s="537"/>
      <c r="F72" s="505"/>
      <c r="G72" s="502"/>
    </row>
    <row r="73" spans="1:10" ht="18.75" customHeight="1" x14ac:dyDescent="0.25">
      <c r="B73" s="502"/>
      <c r="C73" s="505"/>
      <c r="D73" s="502"/>
      <c r="E73" s="502"/>
      <c r="F73" s="505"/>
      <c r="G73" s="502"/>
    </row>
    <row r="74" spans="1:10" ht="18.75" customHeight="1" x14ac:dyDescent="0.25">
      <c r="B74" s="502"/>
      <c r="C74" s="505"/>
      <c r="D74" s="502"/>
      <c r="E74" s="502"/>
      <c r="F74" s="505"/>
      <c r="G74" s="502"/>
    </row>
    <row r="75" spans="1:10" ht="18.75" customHeight="1" x14ac:dyDescent="0.25">
      <c r="B75" s="502"/>
      <c r="C75" s="505"/>
      <c r="D75" s="502"/>
      <c r="E75" s="502"/>
      <c r="F75" s="505"/>
      <c r="G75" s="502"/>
    </row>
    <row r="76" spans="1:10" ht="18.75" customHeight="1" x14ac:dyDescent="0.25">
      <c r="A76" s="11"/>
      <c r="B76" s="313" t="s">
        <v>335</v>
      </c>
      <c r="E76" s="600"/>
      <c r="F76" s="600"/>
      <c r="H76" s="600"/>
    </row>
    <row r="77" spans="1:10" ht="24" customHeight="1" thickBot="1" x14ac:dyDescent="0.3">
      <c r="B77" s="305" t="s">
        <v>24</v>
      </c>
      <c r="C77" s="305" t="s">
        <v>80</v>
      </c>
      <c r="D77" s="305" t="s">
        <v>735</v>
      </c>
      <c r="E77" s="306" t="s">
        <v>736</v>
      </c>
      <c r="F77" s="306" t="s">
        <v>669</v>
      </c>
      <c r="G77" s="305" t="s">
        <v>25</v>
      </c>
      <c r="H77" s="312"/>
      <c r="I77" s="602"/>
      <c r="J77" s="312"/>
    </row>
    <row r="78" spans="1:10" ht="18.75" customHeight="1" thickTop="1" x14ac:dyDescent="0.25">
      <c r="B78" s="553" t="s">
        <v>137</v>
      </c>
      <c r="C78" s="532" t="s">
        <v>146</v>
      </c>
      <c r="D78" s="107" t="s">
        <v>317</v>
      </c>
      <c r="E78" s="72" t="s">
        <v>1109</v>
      </c>
      <c r="F78" s="72" t="s">
        <v>810</v>
      </c>
      <c r="G78" s="503">
        <f>CONSTANTS!C12</f>
        <v>1.0545718176461565E-34</v>
      </c>
      <c r="H78" s="342" t="s">
        <v>897</v>
      </c>
      <c r="I78" s="604"/>
      <c r="J78" s="604"/>
    </row>
    <row r="79" spans="1:10" ht="18.75" customHeight="1" x14ac:dyDescent="0.25">
      <c r="B79" s="553" t="s">
        <v>54</v>
      </c>
      <c r="C79" s="532" t="s">
        <v>4</v>
      </c>
      <c r="D79" s="107" t="s">
        <v>317</v>
      </c>
      <c r="E79" s="72" t="s">
        <v>278</v>
      </c>
      <c r="F79" s="72" t="s">
        <v>799</v>
      </c>
      <c r="G79" s="550">
        <f>CONSTANTS!C13</f>
        <v>6.6742999999999994E-11</v>
      </c>
      <c r="H79" s="342" t="s">
        <v>1085</v>
      </c>
      <c r="I79" s="604"/>
      <c r="J79" s="604"/>
    </row>
    <row r="80" spans="1:10" ht="18.75" customHeight="1" x14ac:dyDescent="0.25">
      <c r="B80" s="553" t="s">
        <v>44</v>
      </c>
      <c r="C80" s="532" t="s">
        <v>6</v>
      </c>
      <c r="D80" s="72" t="s">
        <v>677</v>
      </c>
      <c r="E80" s="72" t="s">
        <v>289</v>
      </c>
      <c r="F80" s="107" t="s">
        <v>317</v>
      </c>
      <c r="G80" s="549">
        <f>CONSTANTS!C10</f>
        <v>299792458</v>
      </c>
      <c r="H80" s="342" t="s">
        <v>896</v>
      </c>
      <c r="I80" s="604"/>
      <c r="J80" s="604"/>
    </row>
    <row r="81" spans="1:11" ht="18.75" customHeight="1" x14ac:dyDescent="0.25">
      <c r="B81" s="553" t="s">
        <v>1084</v>
      </c>
      <c r="C81" s="566" t="s">
        <v>147</v>
      </c>
      <c r="D81" s="72" t="s">
        <v>299</v>
      </c>
      <c r="E81" s="107" t="s">
        <v>317</v>
      </c>
      <c r="F81" s="107" t="s">
        <v>317</v>
      </c>
      <c r="G81" s="559">
        <f>CONSTANTS!C15</f>
        <v>7.2973525693000004E-3</v>
      </c>
      <c r="H81" s="324" t="s">
        <v>46</v>
      </c>
      <c r="J81" s="548"/>
      <c r="K81" s="548"/>
    </row>
    <row r="82" spans="1:11" ht="18.75" customHeight="1" x14ac:dyDescent="0.25">
      <c r="B82" s="553" t="s">
        <v>37</v>
      </c>
      <c r="C82" s="532" t="s">
        <v>1107</v>
      </c>
      <c r="D82" s="72" t="s">
        <v>679</v>
      </c>
      <c r="E82" s="72" t="s">
        <v>1111</v>
      </c>
      <c r="F82" s="107" t="s">
        <v>317</v>
      </c>
      <c r="G82" s="560">
        <f>(CONSTANTS!C46*CONSTANTS!C15^2)/(4*PI()*CONSTANTS!C3*CONSTANTS!C2)</f>
        <v>10973733.461973432</v>
      </c>
      <c r="H82" s="324" t="s">
        <v>108</v>
      </c>
      <c r="J82" s="548"/>
      <c r="K82" s="548"/>
    </row>
    <row r="83" spans="1:11" ht="18.75" customHeight="1" x14ac:dyDescent="0.25">
      <c r="B83" s="553" t="s">
        <v>38</v>
      </c>
      <c r="C83" s="532" t="s">
        <v>1108</v>
      </c>
      <c r="D83" s="104" t="s">
        <v>1113</v>
      </c>
      <c r="E83" s="72" t="s">
        <v>1110</v>
      </c>
      <c r="F83" s="72" t="s">
        <v>1112</v>
      </c>
      <c r="G83" s="503">
        <f>0.5*CONSTANTS!C46*CONSTANTS!C15^2*CONSTANTS!C10^2</f>
        <v>2.1798723610993422E-18</v>
      </c>
      <c r="H83" s="324" t="s">
        <v>957</v>
      </c>
      <c r="J83" s="548"/>
      <c r="K83" s="548"/>
    </row>
    <row r="84" spans="1:11" ht="18.75" customHeight="1" x14ac:dyDescent="0.25">
      <c r="H84" s="508"/>
      <c r="I84" s="604"/>
      <c r="J84" s="604"/>
    </row>
    <row r="85" spans="1:11" ht="18.75" customHeight="1" x14ac:dyDescent="0.25">
      <c r="F85" s="104"/>
      <c r="H85" s="603"/>
      <c r="I85" s="604"/>
      <c r="J85" s="604"/>
    </row>
    <row r="86" spans="1:11" ht="18.75" customHeight="1" x14ac:dyDescent="0.25">
      <c r="H86" s="603"/>
      <c r="I86" s="604"/>
      <c r="J86" s="604"/>
    </row>
    <row r="87" spans="1:11" ht="18.75" customHeight="1" x14ac:dyDescent="0.25">
      <c r="A87" s="11"/>
      <c r="B87" s="115" t="s">
        <v>334</v>
      </c>
      <c r="E87" s="62"/>
      <c r="F87" s="62"/>
      <c r="G87" s="62"/>
    </row>
    <row r="88" spans="1:11" ht="24" customHeight="1" thickBot="1" x14ac:dyDescent="0.3">
      <c r="A88" s="42"/>
      <c r="B88" s="302" t="s">
        <v>67</v>
      </c>
      <c r="C88" s="303" t="s">
        <v>655</v>
      </c>
      <c r="D88" s="303" t="s">
        <v>656</v>
      </c>
      <c r="E88" s="303" t="s">
        <v>657</v>
      </c>
      <c r="F88" s="303" t="s">
        <v>1114</v>
      </c>
      <c r="G88" s="303" t="s">
        <v>658</v>
      </c>
      <c r="H88" s="303" t="s">
        <v>659</v>
      </c>
      <c r="I88" s="303" t="s">
        <v>1115</v>
      </c>
    </row>
    <row r="89" spans="1:11" ht="18.75" customHeight="1" thickTop="1" x14ac:dyDescent="0.25">
      <c r="B89" s="532" t="s">
        <v>933</v>
      </c>
      <c r="C89" s="505">
        <v>1</v>
      </c>
      <c r="D89" s="533">
        <f>CONSTANTS!C2</f>
        <v>1.6162550000000001E-35</v>
      </c>
      <c r="E89" s="533">
        <f>CONSTANTS!$C$3*C89</f>
        <v>2.1764340000000001E-8</v>
      </c>
      <c r="F89" s="533">
        <f>CONSTANTS!$C$4/C89</f>
        <v>5.3912470000000002E-44</v>
      </c>
      <c r="G89" s="570">
        <f>CONSTANTS!$E$5*C89</f>
        <v>6.5247842190684269</v>
      </c>
      <c r="H89" s="534">
        <f>CONSTANTS!$E$6*C89</f>
        <v>1956080869.2294087</v>
      </c>
      <c r="I89" s="622">
        <f>CONSTANTS!$C$7</f>
        <v>3.5176729417461076E-43</v>
      </c>
    </row>
    <row r="90" spans="1:11" ht="18.75" customHeight="1" x14ac:dyDescent="0.25">
      <c r="B90" s="532" t="s">
        <v>934</v>
      </c>
      <c r="C90" s="533">
        <f>CONSTANTS!$C$2/D90</f>
        <v>1.4553814458691379E-19</v>
      </c>
      <c r="D90" s="533">
        <f>CONSTANTS!C55/(2*PI())</f>
        <v>1.1105370379617491E-16</v>
      </c>
      <c r="E90" s="533">
        <f>CONSTANTS!$C$3*C90</f>
        <v>3.1675416617587516E-27</v>
      </c>
      <c r="F90" s="533">
        <f>CONSTANTS!$C$4/C90</f>
        <v>3.7043532575615641E-25</v>
      </c>
      <c r="G90" s="534">
        <f>CONSTANTS!$E$5*C90</f>
        <v>9.4960498907319409E-19</v>
      </c>
      <c r="H90" s="534">
        <f>CONSTANTS!$E$6*C90</f>
        <v>2.8468438036960572E-10</v>
      </c>
      <c r="I90" s="622">
        <f>CONSTANTS!$C$7</f>
        <v>3.5176729417461076E-43</v>
      </c>
    </row>
    <row r="91" spans="1:11" ht="18.75" customHeight="1" x14ac:dyDescent="0.25">
      <c r="B91" s="532" t="s">
        <v>935</v>
      </c>
      <c r="C91" s="533">
        <f>CONSTANTS!$C$2/D91</f>
        <v>8.6542082252690688E-21</v>
      </c>
      <c r="D91" s="533">
        <f>CONSTANTS!C50/(2*PI())</f>
        <v>1.8675943054856978E-15</v>
      </c>
      <c r="E91" s="533">
        <f>CONSTANTS!$C$3*C91</f>
        <v>1.8835313024555261E-28</v>
      </c>
      <c r="F91" s="533">
        <f>CONSTANTS!$C$4/C91</f>
        <v>6.2296247786808718E-24</v>
      </c>
      <c r="G91" s="534">
        <f>CONSTANTS!$E$5*C91</f>
        <v>5.6466841256767801E-20</v>
      </c>
      <c r="H91" s="534">
        <f>CONSTANTS!$E$6*C91</f>
        <v>1.692833114777662E-11</v>
      </c>
      <c r="I91" s="622">
        <f>CONSTANTS!$C$7</f>
        <v>3.5176729417461076E-43</v>
      </c>
    </row>
    <row r="92" spans="1:11" ht="18.75" customHeight="1" x14ac:dyDescent="0.25">
      <c r="B92" s="532" t="s">
        <v>936</v>
      </c>
      <c r="C92" s="533">
        <f>CONSTANTS!$C$2/D92</f>
        <v>4.1854621502116031E-23</v>
      </c>
      <c r="D92" s="533">
        <f>CONSTANTS!C43</f>
        <v>3.8615926795999998E-13</v>
      </c>
      <c r="E92" s="533">
        <f>CONSTANTS!$C$3*C92</f>
        <v>9.1093821294336409E-31</v>
      </c>
      <c r="F92" s="533">
        <f>CONSTANTS!$C$4/C92</f>
        <v>1.2880888194694191E-21</v>
      </c>
      <c r="G92" s="534">
        <f>CONSTANTS!$E$5*C92</f>
        <v>2.7309237387208874E-22</v>
      </c>
      <c r="H92" s="534">
        <f>CONSTANTS!$E$6*C92</f>
        <v>8.1871024409127033E-14</v>
      </c>
      <c r="I92" s="622">
        <f>CONSTANTS!$C$7</f>
        <v>3.5176729417461076E-43</v>
      </c>
    </row>
    <row r="93" spans="1:11" ht="18.75" customHeight="1" x14ac:dyDescent="0.25">
      <c r="B93" s="532" t="s">
        <v>1116</v>
      </c>
      <c r="C93" s="533">
        <f>CONSTANTS!$C$2/D93</f>
        <v>8.3536069261637228E-28</v>
      </c>
      <c r="D93" s="533">
        <f>'Atomic spectra'!H15</f>
        <v>1.9347989608391144E-8</v>
      </c>
      <c r="E93" s="533">
        <f>CONSTANTS!$C$3*C93</f>
        <v>1.8181074136738218E-35</v>
      </c>
      <c r="F93" s="533">
        <f>CONSTANTS!$C$4/C93</f>
        <v>6.4537954055684237E-17</v>
      </c>
      <c r="G93" s="534">
        <f>CONSTANTS!$E$5*C93</f>
        <v>5.4505482644133767E-27</v>
      </c>
      <c r="H93" s="534">
        <f>CONSTANTS!$E$6*C93</f>
        <v>1.6340330697331144E-18</v>
      </c>
      <c r="I93" s="622">
        <f>CONSTANTS!$C$7</f>
        <v>3.5176729417461076E-43</v>
      </c>
    </row>
    <row r="94" spans="1:11" ht="18.75" customHeight="1" x14ac:dyDescent="0.25">
      <c r="B94" s="532" t="s">
        <v>937</v>
      </c>
      <c r="C94" s="533">
        <f>CONSTANTS!$C$2/D94</f>
        <v>4.955974263175543E-34</v>
      </c>
      <c r="D94" s="533">
        <f>CONSTANTS!C10/(CONSTANTS!C27)</f>
        <v>3.2612255717494057E-2</v>
      </c>
      <c r="E94" s="533">
        <f>CONSTANTS!$C$3*C94</f>
        <v>1.07863508895002E-41</v>
      </c>
      <c r="F94" s="533">
        <f>CONSTANTS!$C$4/C94</f>
        <v>1.087827884833598E-10</v>
      </c>
      <c r="G94" s="534">
        <f>CONSTANTS!$E$5*C94</f>
        <v>3.2336662662477055E-33</v>
      </c>
      <c r="H94" s="534">
        <f>CONSTANTS!$E$6*C94</f>
        <v>9.6942864445909955E-25</v>
      </c>
      <c r="I94" s="622">
        <f>CONSTANTS!$C$7</f>
        <v>3.5176729417461076E-43</v>
      </c>
    </row>
    <row r="95" spans="1:11" ht="18.75" customHeight="1" x14ac:dyDescent="0.25">
      <c r="C95" s="50"/>
      <c r="D95" s="42"/>
      <c r="E95" s="600"/>
      <c r="F95" s="600"/>
    </row>
    <row r="96" spans="1:11" ht="18.75" customHeight="1" x14ac:dyDescent="0.25">
      <c r="C96" s="50"/>
      <c r="D96" s="42"/>
      <c r="E96" s="600"/>
      <c r="F96" s="600"/>
    </row>
    <row r="97" spans="1:11" ht="18.75" customHeight="1" x14ac:dyDescent="0.25">
      <c r="C97" s="50"/>
      <c r="D97" s="42"/>
      <c r="E97" s="600"/>
      <c r="F97" s="600"/>
    </row>
    <row r="98" spans="1:11" ht="18.75" customHeight="1" x14ac:dyDescent="0.25">
      <c r="A98" s="11"/>
      <c r="B98" s="115" t="s">
        <v>331</v>
      </c>
      <c r="E98" s="600"/>
      <c r="F98" s="600"/>
    </row>
    <row r="99" spans="1:11" ht="24" customHeight="1" thickBot="1" x14ac:dyDescent="0.3">
      <c r="B99" s="302" t="s">
        <v>155</v>
      </c>
      <c r="C99" s="303" t="s">
        <v>660</v>
      </c>
      <c r="D99" s="303" t="s">
        <v>1086</v>
      </c>
      <c r="E99" s="303" t="s">
        <v>1087</v>
      </c>
      <c r="F99" s="397"/>
      <c r="G99" s="397"/>
      <c r="H99" s="397"/>
    </row>
    <row r="100" spans="1:11" ht="18.75" customHeight="1" thickTop="1" x14ac:dyDescent="0.25">
      <c r="B100" s="532" t="s">
        <v>20</v>
      </c>
      <c r="C100" s="623">
        <f>CONSTANTS!C43</f>
        <v>3.8615926795999998E-13</v>
      </c>
      <c r="D100" s="623">
        <f>CONSTANTS!C46</f>
        <v>9.1093837015000008E-31</v>
      </c>
      <c r="E100" s="623">
        <f>C100*D100</f>
        <v>3.5176729417379952E-43</v>
      </c>
      <c r="F100" s="12"/>
      <c r="G100" s="585"/>
      <c r="H100" s="606"/>
    </row>
    <row r="101" spans="1:11" ht="18.75" customHeight="1" x14ac:dyDescent="0.25">
      <c r="B101" s="532" t="s">
        <v>23</v>
      </c>
      <c r="C101" s="623">
        <f>CONSTANTS!C51</f>
        <v>1.867594306E-15</v>
      </c>
      <c r="D101" s="623">
        <f>CONSTANTS!C49</f>
        <v>1.8835316270000001E-28</v>
      </c>
      <c r="E101" s="623">
        <f t="shared" ref="E101:E102" si="0">C101*D101</f>
        <v>3.5176729417561162E-43</v>
      </c>
      <c r="F101" s="12"/>
      <c r="G101" s="607"/>
      <c r="H101" s="607"/>
    </row>
    <row r="102" spans="1:11" ht="18.75" customHeight="1" x14ac:dyDescent="0.25">
      <c r="B102" s="532" t="s">
        <v>22</v>
      </c>
      <c r="C102" s="623">
        <f>CONSTANTS!C56</f>
        <v>1.1105380000000001E-16</v>
      </c>
      <c r="D102" s="623">
        <f>CONSTANTS!C54</f>
        <v>3.1675399999999999E-27</v>
      </c>
      <c r="E102" s="623">
        <f t="shared" si="0"/>
        <v>3.5176735365200001E-43</v>
      </c>
      <c r="F102" s="12"/>
      <c r="G102" s="608"/>
      <c r="H102" s="608"/>
    </row>
    <row r="103" spans="1:11" ht="18.75" customHeight="1" x14ac:dyDescent="0.25">
      <c r="B103" s="532"/>
      <c r="C103" s="531"/>
      <c r="D103" s="531"/>
      <c r="E103" s="531"/>
      <c r="F103" s="12"/>
      <c r="G103" s="608"/>
      <c r="H103" s="608"/>
    </row>
    <row r="104" spans="1:11" ht="18.75" customHeight="1" x14ac:dyDescent="0.25">
      <c r="B104" s="532"/>
      <c r="C104" s="531"/>
      <c r="D104" s="531"/>
      <c r="E104" s="531"/>
      <c r="F104" s="12"/>
      <c r="G104" s="608"/>
      <c r="H104" s="608"/>
    </row>
    <row r="105" spans="1:11" ht="18.75" customHeight="1" x14ac:dyDescent="0.25">
      <c r="B105" s="532"/>
      <c r="C105" s="531"/>
      <c r="D105" s="531"/>
      <c r="E105" s="531"/>
      <c r="F105" s="12"/>
      <c r="G105" s="608"/>
      <c r="H105" s="608"/>
    </row>
    <row r="106" spans="1:11" ht="18.75" customHeight="1" x14ac:dyDescent="0.25">
      <c r="A106" s="11"/>
      <c r="B106" s="115" t="s">
        <v>330</v>
      </c>
      <c r="E106" s="62"/>
      <c r="F106" s="62"/>
      <c r="G106" s="62"/>
    </row>
    <row r="107" spans="1:11" ht="24" customHeight="1" thickBot="1" x14ac:dyDescent="0.3">
      <c r="A107" s="72"/>
      <c r="B107" s="303" t="s">
        <v>63</v>
      </c>
      <c r="C107" s="303" t="s">
        <v>661</v>
      </c>
      <c r="D107" s="303" t="s">
        <v>662</v>
      </c>
      <c r="E107" s="303" t="s">
        <v>663</v>
      </c>
      <c r="F107" s="303" t="s">
        <v>664</v>
      </c>
      <c r="G107" s="303" t="s">
        <v>665</v>
      </c>
      <c r="H107" s="303" t="s">
        <v>666</v>
      </c>
      <c r="I107" s="303" t="s">
        <v>1118</v>
      </c>
      <c r="J107" s="303" t="s">
        <v>667</v>
      </c>
      <c r="K107" s="303" t="s">
        <v>276</v>
      </c>
    </row>
    <row r="108" spans="1:11" ht="18.75" customHeight="1" thickTop="1" x14ac:dyDescent="0.35">
      <c r="A108" s="2"/>
      <c r="B108" s="502">
        <v>1</v>
      </c>
      <c r="C108" s="534">
        <f>CONSTANTS!C2</f>
        <v>1.6162550000000001E-35</v>
      </c>
      <c r="D108" s="534">
        <f>CONSTANTS!C3</f>
        <v>2.1764340000000001E-8</v>
      </c>
      <c r="E108" s="533">
        <f>CONSTANTS!C4</f>
        <v>5.3912470000000002E-44</v>
      </c>
      <c r="F108" s="535">
        <f>CONSTANTS!E5</f>
        <v>6.5247842190684269</v>
      </c>
      <c r="G108" s="533">
        <f>CONSTANTS!E6</f>
        <v>1956080869.2294087</v>
      </c>
      <c r="H108" s="537" t="s">
        <v>950</v>
      </c>
      <c r="I108" s="537" t="s">
        <v>146</v>
      </c>
      <c r="J108" s="523" t="s">
        <v>6</v>
      </c>
      <c r="K108" s="523" t="s">
        <v>6</v>
      </c>
    </row>
    <row r="109" spans="1:11" ht="18.75" customHeight="1" x14ac:dyDescent="0.25">
      <c r="A109" s="2"/>
      <c r="B109" s="543"/>
      <c r="C109" s="502"/>
      <c r="D109" s="502"/>
      <c r="E109" s="505"/>
      <c r="F109" s="505"/>
      <c r="G109" s="505"/>
      <c r="H109" s="502"/>
      <c r="I109" s="502"/>
      <c r="J109" s="502"/>
      <c r="K109" s="502"/>
    </row>
    <row r="110" spans="1:11" ht="18.75" customHeight="1" thickBot="1" x14ac:dyDescent="0.3">
      <c r="A110" s="72"/>
      <c r="B110" s="544" t="s">
        <v>947</v>
      </c>
      <c r="C110" s="544" t="s">
        <v>951</v>
      </c>
      <c r="D110" s="544" t="s">
        <v>952</v>
      </c>
      <c r="E110" s="544" t="s">
        <v>953</v>
      </c>
      <c r="F110" s="545" t="s">
        <v>110</v>
      </c>
      <c r="G110" s="545" t="s">
        <v>1117</v>
      </c>
      <c r="H110" s="544" t="s">
        <v>954</v>
      </c>
      <c r="I110" s="544" t="s">
        <v>1119</v>
      </c>
      <c r="J110" s="544" t="s">
        <v>955</v>
      </c>
      <c r="K110" s="544" t="s">
        <v>276</v>
      </c>
    </row>
    <row r="111" spans="1:11" ht="18.75" customHeight="1" thickTop="1" x14ac:dyDescent="0.35">
      <c r="A111" s="2"/>
      <c r="B111" s="534">
        <f>C108/C111</f>
        <v>4.1854621502116031E-23</v>
      </c>
      <c r="C111" s="534">
        <f>CONSTANTS!C43</f>
        <v>3.8615926795999998E-13</v>
      </c>
      <c r="D111" s="534">
        <f>CONSTANTS!C46</f>
        <v>9.1093837015000008E-31</v>
      </c>
      <c r="E111" s="533">
        <f>E108/B111</f>
        <v>1.2880888194694191E-21</v>
      </c>
      <c r="F111" s="533">
        <f>F108*B111</f>
        <v>2.7309237387208874E-22</v>
      </c>
      <c r="G111" s="533">
        <f>G108*B111</f>
        <v>8.1871024409127033E-14</v>
      </c>
      <c r="H111" s="537" t="s">
        <v>950</v>
      </c>
      <c r="I111" s="537" t="s">
        <v>146</v>
      </c>
      <c r="J111" s="523" t="s">
        <v>6</v>
      </c>
      <c r="K111" s="523" t="s">
        <v>6</v>
      </c>
    </row>
    <row r="112" spans="1:11" ht="18.75" customHeight="1" x14ac:dyDescent="0.25">
      <c r="A112" s="2"/>
      <c r="B112" s="546"/>
      <c r="C112" s="502"/>
      <c r="D112" s="502"/>
      <c r="E112" s="505"/>
      <c r="F112" s="505"/>
      <c r="G112" s="505"/>
      <c r="H112" s="502"/>
      <c r="I112" s="521"/>
      <c r="J112" s="502"/>
      <c r="K112" s="502"/>
    </row>
    <row r="113" spans="1:11" ht="18.75" customHeight="1" thickBot="1" x14ac:dyDescent="0.3">
      <c r="A113" s="72"/>
      <c r="B113" s="545" t="s">
        <v>1089</v>
      </c>
      <c r="C113" s="544" t="s">
        <v>951</v>
      </c>
      <c r="D113" s="544" t="s">
        <v>952</v>
      </c>
      <c r="E113" s="544" t="s">
        <v>953</v>
      </c>
      <c r="F113" s="545" t="s">
        <v>110</v>
      </c>
      <c r="G113" s="545" t="s">
        <v>1117</v>
      </c>
      <c r="H113" s="544" t="s">
        <v>954</v>
      </c>
      <c r="I113" s="544" t="s">
        <v>1119</v>
      </c>
      <c r="J113" s="544" t="s">
        <v>955</v>
      </c>
      <c r="K113" s="544" t="s">
        <v>276</v>
      </c>
    </row>
    <row r="114" spans="1:11" ht="18.75" customHeight="1" thickTop="1" x14ac:dyDescent="0.35">
      <c r="A114" s="2"/>
      <c r="B114" s="547">
        <v>0.5</v>
      </c>
      <c r="C114" s="534">
        <f>C111</f>
        <v>3.8615926795999998E-13</v>
      </c>
      <c r="D114" s="534">
        <f>D111</f>
        <v>9.1093837015000008E-31</v>
      </c>
      <c r="E114" s="533">
        <f>E111</f>
        <v>1.2880888194694191E-21</v>
      </c>
      <c r="F114" s="533">
        <f>F111</f>
        <v>2.7309237387208874E-22</v>
      </c>
      <c r="G114" s="533">
        <f>G111*B114</f>
        <v>4.0935512204563517E-14</v>
      </c>
      <c r="H114" s="537" t="s">
        <v>950</v>
      </c>
      <c r="I114" s="537" t="s">
        <v>146</v>
      </c>
      <c r="J114" s="541" t="s">
        <v>6</v>
      </c>
      <c r="K114" s="541" t="s">
        <v>6</v>
      </c>
    </row>
    <row r="115" spans="1:11" ht="18.75" customHeight="1" x14ac:dyDescent="0.25">
      <c r="A115" s="2"/>
      <c r="B115" s="543"/>
      <c r="C115" s="502"/>
      <c r="D115" s="502"/>
      <c r="E115" s="505"/>
      <c r="F115" s="505"/>
      <c r="G115" s="505"/>
      <c r="H115" s="502"/>
      <c r="I115" s="502"/>
      <c r="J115" s="502"/>
      <c r="K115" s="502"/>
    </row>
    <row r="116" spans="1:11" ht="18.75" customHeight="1" thickBot="1" x14ac:dyDescent="0.3">
      <c r="A116" s="72"/>
      <c r="B116" s="544" t="s">
        <v>1088</v>
      </c>
      <c r="C116" s="544" t="s">
        <v>951</v>
      </c>
      <c r="D116" s="544" t="s">
        <v>952</v>
      </c>
      <c r="E116" s="544" t="s">
        <v>953</v>
      </c>
      <c r="F116" s="545" t="s">
        <v>110</v>
      </c>
      <c r="G116" s="545" t="s">
        <v>1117</v>
      </c>
      <c r="H116" s="544" t="s">
        <v>954</v>
      </c>
      <c r="I116" s="544" t="s">
        <v>1119</v>
      </c>
      <c r="J116" s="544" t="s">
        <v>955</v>
      </c>
      <c r="K116" s="544" t="s">
        <v>276</v>
      </c>
    </row>
    <row r="117" spans="1:11" ht="18.75" customHeight="1" thickTop="1" x14ac:dyDescent="0.35">
      <c r="B117" s="540">
        <v>1</v>
      </c>
      <c r="C117" s="534">
        <f>$C$114/B117</f>
        <v>3.8615926795999998E-13</v>
      </c>
      <c r="D117" s="534">
        <f>$D$114*B117</f>
        <v>9.1093837015000008E-31</v>
      </c>
      <c r="E117" s="533">
        <f>$E$114/B117</f>
        <v>1.2880888194694191E-21</v>
      </c>
      <c r="F117" s="533">
        <f>$F$114*B117</f>
        <v>2.7309237387208874E-22</v>
      </c>
      <c r="G117" s="533">
        <f>$G$114*B117^2</f>
        <v>4.0935512204563517E-14</v>
      </c>
      <c r="H117" s="537" t="s">
        <v>950</v>
      </c>
      <c r="I117" s="537" t="s">
        <v>146</v>
      </c>
      <c r="J117" s="541" t="s">
        <v>6</v>
      </c>
      <c r="K117" s="541" t="s">
        <v>6</v>
      </c>
    </row>
    <row r="118" spans="1:11" ht="18.75" customHeight="1" x14ac:dyDescent="0.35">
      <c r="B118" s="502">
        <v>0.9</v>
      </c>
      <c r="C118" s="534">
        <f>$C$114/B118</f>
        <v>4.2906585328888883E-13</v>
      </c>
      <c r="D118" s="534">
        <f>$D$114*B118</f>
        <v>8.1984453313500009E-31</v>
      </c>
      <c r="E118" s="533">
        <f>$E$114/B118</f>
        <v>1.4312097994104657E-21</v>
      </c>
      <c r="F118" s="533">
        <f>$F$114*B118</f>
        <v>2.4578313648487988E-22</v>
      </c>
      <c r="G118" s="533">
        <f>$G$114*B118^2</f>
        <v>3.3157764885696452E-14</v>
      </c>
      <c r="H118" s="537" t="s">
        <v>950</v>
      </c>
      <c r="I118" s="537" t="s">
        <v>146</v>
      </c>
      <c r="J118" s="541" t="s">
        <v>42</v>
      </c>
      <c r="K118" s="541" t="s">
        <v>42</v>
      </c>
    </row>
    <row r="119" spans="1:11" ht="18.75" customHeight="1" x14ac:dyDescent="0.35">
      <c r="B119" s="502">
        <v>0.5</v>
      </c>
      <c r="C119" s="534">
        <f>$C$114/B119</f>
        <v>7.7231853591999996E-13</v>
      </c>
      <c r="D119" s="534">
        <f>$D$114*B119</f>
        <v>4.5546918507500004E-31</v>
      </c>
      <c r="E119" s="533">
        <f>$E$114/B119</f>
        <v>2.5761776389388382E-21</v>
      </c>
      <c r="F119" s="533">
        <f>$F$114*B119</f>
        <v>1.3654618693604437E-22</v>
      </c>
      <c r="G119" s="533">
        <f>$G$114*B119^2</f>
        <v>1.0233878051140879E-14</v>
      </c>
      <c r="H119" s="537" t="s">
        <v>950</v>
      </c>
      <c r="I119" s="537" t="s">
        <v>146</v>
      </c>
      <c r="J119" s="541" t="s">
        <v>42</v>
      </c>
      <c r="K119" s="541" t="s">
        <v>42</v>
      </c>
    </row>
    <row r="120" spans="1:11" ht="18.75" customHeight="1" x14ac:dyDescent="0.35">
      <c r="B120" s="542">
        <f>CONSTANTS!C15</f>
        <v>7.2973525693000004E-3</v>
      </c>
      <c r="C120" s="534">
        <f>$C$114/B120</f>
        <v>5.2917721090327198E-11</v>
      </c>
      <c r="D120" s="534">
        <f>$D$114*B120</f>
        <v>6.6474384558880581E-33</v>
      </c>
      <c r="E120" s="533">
        <f>$E$114/B120</f>
        <v>1.7651453828453011E-19</v>
      </c>
      <c r="F120" s="533">
        <f>$F$114*B120</f>
        <v>1.9928513361317232E-24</v>
      </c>
      <c r="G120" s="533">
        <f>$G$114*B120^2</f>
        <v>2.1798714728903974E-18</v>
      </c>
      <c r="H120" s="537" t="s">
        <v>950</v>
      </c>
      <c r="I120" s="537" t="s">
        <v>146</v>
      </c>
      <c r="J120" s="541" t="s">
        <v>42</v>
      </c>
      <c r="K120" s="541" t="s">
        <v>42</v>
      </c>
    </row>
    <row r="121" spans="1:11" ht="18.75" customHeight="1" x14ac:dyDescent="0.25">
      <c r="B121" s="532"/>
      <c r="C121" s="531"/>
      <c r="D121" s="531"/>
      <c r="E121" s="531"/>
      <c r="F121" s="12"/>
      <c r="G121" s="608"/>
      <c r="H121" s="608"/>
    </row>
    <row r="122" spans="1:11" ht="18.75" customHeight="1" x14ac:dyDescent="0.25">
      <c r="B122" s="532"/>
      <c r="C122" s="531"/>
      <c r="D122" s="531"/>
      <c r="E122" s="531"/>
      <c r="F122" s="12"/>
      <c r="G122" s="608"/>
      <c r="H122" s="608"/>
    </row>
    <row r="123" spans="1:11" ht="18.75" customHeight="1" x14ac:dyDescent="0.25">
      <c r="C123" s="78"/>
      <c r="E123"/>
      <c r="F123" s="78"/>
      <c r="H123" s="608"/>
    </row>
    <row r="124" spans="1:11" ht="18.75" customHeight="1" x14ac:dyDescent="0.25">
      <c r="A124" s="11"/>
      <c r="B124" s="115" t="s">
        <v>329</v>
      </c>
      <c r="E124" s="70"/>
      <c r="F124" s="70"/>
      <c r="H124" s="608"/>
    </row>
    <row r="125" spans="1:11" ht="24" customHeight="1" thickBot="1" x14ac:dyDescent="0.3">
      <c r="B125" s="302" t="s">
        <v>9</v>
      </c>
      <c r="C125" s="302" t="s">
        <v>164</v>
      </c>
      <c r="D125" s="303" t="s">
        <v>121</v>
      </c>
      <c r="E125" s="303" t="s">
        <v>165</v>
      </c>
      <c r="F125" s="303" t="s">
        <v>166</v>
      </c>
      <c r="G125" s="303" t="s">
        <v>167</v>
      </c>
      <c r="H125" s="303" t="s">
        <v>49</v>
      </c>
      <c r="I125" s="608"/>
    </row>
    <row r="126" spans="1:11" ht="19.5" thickTop="1" x14ac:dyDescent="0.35">
      <c r="B126" t="s">
        <v>1152</v>
      </c>
      <c r="C126" s="521" t="s">
        <v>1090</v>
      </c>
      <c r="E126" s="537" t="s">
        <v>939</v>
      </c>
      <c r="F126" s="537" t="s">
        <v>940</v>
      </c>
      <c r="G126" s="533">
        <f>CONSTANTS!$C$2*CONSTANTS!$C$3</f>
        <v>3.5176723346700002E-43</v>
      </c>
      <c r="H126" s="342" t="s">
        <v>62</v>
      </c>
    </row>
    <row r="127" spans="1:11" ht="18.75" customHeight="1" x14ac:dyDescent="0.35">
      <c r="B127" t="s">
        <v>1153</v>
      </c>
      <c r="C127" s="521" t="s">
        <v>938</v>
      </c>
      <c r="D127" s="537"/>
      <c r="E127" s="537" t="s">
        <v>939</v>
      </c>
      <c r="F127" s="537" t="s">
        <v>940</v>
      </c>
      <c r="G127" s="533">
        <f>CONSTANTS!$C$2*CONSTANTS!$C$3</f>
        <v>3.5176723346700002E-43</v>
      </c>
      <c r="H127" s="342" t="s">
        <v>62</v>
      </c>
      <c r="I127" s="608"/>
    </row>
    <row r="128" spans="1:11" ht="18.75" customHeight="1" x14ac:dyDescent="0.35">
      <c r="C128" s="521"/>
      <c r="D128" s="537"/>
      <c r="E128" s="523" t="s">
        <v>941</v>
      </c>
      <c r="F128" s="537" t="s">
        <v>942</v>
      </c>
      <c r="G128" s="533">
        <f>CONSTANTS!$C$2*CONSTANTS!$C$3</f>
        <v>3.5176723346700002E-43</v>
      </c>
      <c r="H128" s="342" t="s">
        <v>62</v>
      </c>
      <c r="I128" s="608"/>
    </row>
    <row r="129" spans="1:21" ht="18.75" customHeight="1" x14ac:dyDescent="0.35">
      <c r="C129" s="521"/>
      <c r="D129" s="537" t="s">
        <v>1155</v>
      </c>
      <c r="E129" s="523" t="s">
        <v>6</v>
      </c>
      <c r="F129" s="537"/>
      <c r="G129" s="505"/>
      <c r="H129" s="342"/>
      <c r="I129" s="608"/>
    </row>
    <row r="130" spans="1:21" ht="18.75" customHeight="1" x14ac:dyDescent="0.35">
      <c r="B130" t="s">
        <v>1154</v>
      </c>
      <c r="C130" s="521" t="s">
        <v>1151</v>
      </c>
      <c r="D130" s="537"/>
      <c r="E130" s="537" t="s">
        <v>943</v>
      </c>
      <c r="F130" s="538" t="s">
        <v>344</v>
      </c>
      <c r="G130" s="533">
        <f>CONSTANTS!$C$2*CONSTANTS!$E$5</f>
        <v>1.054571511799044E-34</v>
      </c>
      <c r="H130" s="342" t="s">
        <v>944</v>
      </c>
      <c r="I130" s="608"/>
    </row>
    <row r="131" spans="1:21" ht="18.75" customHeight="1" x14ac:dyDescent="0.35">
      <c r="C131" s="521"/>
      <c r="D131" s="537"/>
      <c r="E131" s="537" t="s">
        <v>945</v>
      </c>
      <c r="F131" s="523" t="s">
        <v>345</v>
      </c>
      <c r="G131" s="533">
        <f>CONSTANTS!$C$2*CONSTANTS!$E$5</f>
        <v>1.054571511799044E-34</v>
      </c>
      <c r="H131" s="342" t="s">
        <v>944</v>
      </c>
      <c r="I131" s="608"/>
    </row>
    <row r="132" spans="1:21" ht="18.75" customHeight="1" x14ac:dyDescent="0.25">
      <c r="C132" s="521"/>
      <c r="D132" s="537" t="s">
        <v>946</v>
      </c>
      <c r="E132" s="523" t="s">
        <v>6</v>
      </c>
      <c r="F132" s="537"/>
      <c r="G132" s="505"/>
      <c r="H132" s="523"/>
      <c r="I132" s="608"/>
    </row>
    <row r="133" spans="1:21" ht="18.75" customHeight="1" x14ac:dyDescent="0.25">
      <c r="E133"/>
      <c r="F133" s="67"/>
      <c r="G133" s="67"/>
      <c r="J133" s="42"/>
    </row>
    <row r="134" spans="1:21" ht="18.75" customHeight="1" x14ac:dyDescent="0.25">
      <c r="E134"/>
      <c r="F134" s="654"/>
      <c r="G134" s="654"/>
      <c r="J134" s="42"/>
    </row>
    <row r="135" spans="1:21" ht="18.75" customHeight="1" x14ac:dyDescent="0.25">
      <c r="E135" s="78"/>
      <c r="F135" s="78"/>
      <c r="H135" s="8"/>
    </row>
    <row r="136" spans="1:21" ht="18.75" customHeight="1" x14ac:dyDescent="0.25">
      <c r="A136" s="11"/>
      <c r="B136" s="115" t="s">
        <v>324</v>
      </c>
      <c r="E136" s="66"/>
      <c r="F136" s="66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</row>
    <row r="137" spans="1:21" ht="24" customHeight="1" thickBot="1" x14ac:dyDescent="0.3">
      <c r="B137" s="302" t="s">
        <v>9</v>
      </c>
      <c r="C137" s="303" t="s">
        <v>80</v>
      </c>
      <c r="D137" s="303" t="s">
        <v>332</v>
      </c>
      <c r="E137" s="303" t="s">
        <v>72</v>
      </c>
      <c r="F137" s="303" t="s">
        <v>333</v>
      </c>
      <c r="G137" s="307" t="s">
        <v>668</v>
      </c>
      <c r="H137" s="303" t="s">
        <v>49</v>
      </c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</row>
    <row r="138" spans="1:21" ht="18.75" customHeight="1" thickTop="1" x14ac:dyDescent="0.35">
      <c r="B138" s="502" t="s">
        <v>73</v>
      </c>
      <c r="C138" s="537" t="s">
        <v>931</v>
      </c>
      <c r="D138" s="537" t="s">
        <v>49</v>
      </c>
      <c r="E138" s="537" t="s">
        <v>49</v>
      </c>
      <c r="F138" s="510">
        <v>1</v>
      </c>
      <c r="G138" s="569">
        <f>CONSTANTS!C2</f>
        <v>1.6162550000000001E-35</v>
      </c>
      <c r="H138" s="342" t="s">
        <v>7</v>
      </c>
      <c r="I138" s="502">
        <v>1</v>
      </c>
      <c r="J138" s="11"/>
      <c r="K138" s="23"/>
      <c r="L138" s="23"/>
      <c r="M138" s="23"/>
      <c r="N138" s="23"/>
      <c r="O138" s="23"/>
      <c r="P138" s="23"/>
      <c r="Q138" s="23"/>
      <c r="R138" s="11"/>
      <c r="S138" s="11"/>
      <c r="T138" s="11"/>
      <c r="U138" s="11"/>
    </row>
    <row r="139" spans="1:21" ht="18.75" customHeight="1" x14ac:dyDescent="0.35">
      <c r="B139" s="502" t="s">
        <v>31</v>
      </c>
      <c r="C139" s="537" t="s">
        <v>932</v>
      </c>
      <c r="D139" s="537" t="s">
        <v>49</v>
      </c>
      <c r="E139" s="537" t="s">
        <v>49</v>
      </c>
      <c r="F139" s="510">
        <v>1</v>
      </c>
      <c r="G139" s="569">
        <f>CONSTANTS!C3</f>
        <v>2.1764340000000001E-8</v>
      </c>
      <c r="H139" s="342" t="s">
        <v>29</v>
      </c>
      <c r="I139" s="502">
        <v>1</v>
      </c>
      <c r="J139" s="11"/>
      <c r="K139" s="23"/>
      <c r="L139" s="23"/>
      <c r="M139" s="23"/>
      <c r="N139" s="23"/>
      <c r="O139" s="23"/>
      <c r="P139" s="23"/>
      <c r="Q139" s="23"/>
      <c r="R139" s="11"/>
      <c r="S139" s="11"/>
      <c r="T139" s="11"/>
      <c r="U139" s="11"/>
    </row>
    <row r="140" spans="1:21" ht="18.75" customHeight="1" x14ac:dyDescent="0.35">
      <c r="B140" s="502" t="s">
        <v>34</v>
      </c>
      <c r="C140" s="537" t="s">
        <v>970</v>
      </c>
      <c r="D140" s="537" t="s">
        <v>49</v>
      </c>
      <c r="E140" s="537" t="s">
        <v>49</v>
      </c>
      <c r="F140" s="510">
        <v>1</v>
      </c>
      <c r="G140" s="569">
        <f>CONSTANTS!C4</f>
        <v>5.3912470000000002E-44</v>
      </c>
      <c r="H140" s="342" t="s">
        <v>19</v>
      </c>
      <c r="I140" s="502">
        <v>1</v>
      </c>
      <c r="J140" s="11"/>
      <c r="K140" s="23"/>
      <c r="L140" s="23"/>
      <c r="M140" s="23"/>
      <c r="N140" s="23"/>
      <c r="O140" s="23"/>
      <c r="P140" s="23"/>
      <c r="Q140" s="23"/>
      <c r="R140" s="11"/>
      <c r="S140" s="11"/>
      <c r="T140" s="11"/>
      <c r="U140" s="11"/>
    </row>
    <row r="141" spans="1:21" ht="18.75" customHeight="1" x14ac:dyDescent="0.35">
      <c r="B141" s="502" t="s">
        <v>158</v>
      </c>
      <c r="C141" s="537" t="s">
        <v>947</v>
      </c>
      <c r="D141" s="537" t="s">
        <v>49</v>
      </c>
      <c r="E141" s="537" t="s">
        <v>992</v>
      </c>
      <c r="F141" s="651" t="s">
        <v>170</v>
      </c>
      <c r="G141" s="569">
        <f>CONSTANTS!C46/CONSTANTS!C3</f>
        <v>4.1854628725245059E-23</v>
      </c>
      <c r="H141" s="342" t="s">
        <v>49</v>
      </c>
      <c r="I141" s="570">
        <v>0.1</v>
      </c>
      <c r="J141" s="11"/>
      <c r="K141" s="83"/>
      <c r="L141" s="83"/>
      <c r="M141" s="83"/>
      <c r="N141" s="83"/>
      <c r="O141" s="83"/>
      <c r="P141" s="83"/>
      <c r="Q141" s="83"/>
      <c r="R141" s="11"/>
      <c r="S141" s="11"/>
      <c r="T141" s="11"/>
      <c r="U141" s="11"/>
    </row>
    <row r="142" spans="1:21" ht="18.75" customHeight="1" x14ac:dyDescent="0.35">
      <c r="B142" s="502" t="s">
        <v>1034</v>
      </c>
      <c r="C142" s="537" t="s">
        <v>1035</v>
      </c>
      <c r="D142" s="537" t="s">
        <v>49</v>
      </c>
      <c r="E142" s="537" t="s">
        <v>993</v>
      </c>
      <c r="F142" s="652" t="s">
        <v>179</v>
      </c>
      <c r="G142" s="571">
        <f>CONSTANTS!C15</f>
        <v>7.2973525693000004E-3</v>
      </c>
      <c r="H142" s="342" t="s">
        <v>49</v>
      </c>
      <c r="I142" s="570">
        <v>0.4</v>
      </c>
      <c r="J142" s="11"/>
      <c r="K142" s="83"/>
      <c r="L142" s="83"/>
      <c r="M142" s="83"/>
      <c r="N142" s="83"/>
      <c r="O142" s="83"/>
      <c r="P142" s="83"/>
      <c r="Q142" s="83"/>
      <c r="R142" s="11"/>
      <c r="S142" s="11"/>
      <c r="T142" s="11"/>
      <c r="U142" s="11"/>
    </row>
    <row r="143" spans="1:21" ht="18.75" customHeight="1" x14ac:dyDescent="0.35">
      <c r="B143" s="502" t="s">
        <v>162</v>
      </c>
      <c r="C143" s="537" t="s">
        <v>994</v>
      </c>
      <c r="D143" s="537" t="s">
        <v>49</v>
      </c>
      <c r="E143" s="537" t="s">
        <v>995</v>
      </c>
      <c r="F143" s="526" t="s">
        <v>179</v>
      </c>
      <c r="G143" s="571">
        <f>G142</f>
        <v>7.2973525693000004E-3</v>
      </c>
      <c r="H143" s="342" t="s">
        <v>49</v>
      </c>
      <c r="I143" s="570">
        <f>I142</f>
        <v>0.4</v>
      </c>
      <c r="J143" s="11"/>
      <c r="K143" s="84"/>
      <c r="L143" s="84"/>
      <c r="M143" s="84"/>
      <c r="N143" s="84"/>
      <c r="O143" s="84"/>
      <c r="P143" s="84"/>
      <c r="Q143" s="84"/>
      <c r="R143" s="11"/>
      <c r="S143" s="11"/>
      <c r="T143" s="11"/>
      <c r="U143" s="11"/>
    </row>
    <row r="144" spans="1:21" ht="18.75" customHeight="1" x14ac:dyDescent="0.35">
      <c r="B144" s="502" t="s">
        <v>163</v>
      </c>
      <c r="C144" s="537" t="s">
        <v>1139</v>
      </c>
      <c r="D144" s="572" t="s">
        <v>49</v>
      </c>
      <c r="E144" s="538" t="s">
        <v>173</v>
      </c>
      <c r="F144" s="651" t="s">
        <v>173</v>
      </c>
      <c r="G144" s="571">
        <f>0.5</f>
        <v>0.5</v>
      </c>
      <c r="H144" s="342" t="s">
        <v>49</v>
      </c>
      <c r="I144" s="573">
        <v>0.5</v>
      </c>
      <c r="J144" s="11"/>
      <c r="K144" s="85"/>
      <c r="L144" s="85"/>
      <c r="M144" s="85"/>
      <c r="N144" s="85"/>
      <c r="O144" s="85"/>
      <c r="P144" s="85"/>
      <c r="Q144" s="85"/>
      <c r="R144" s="11"/>
      <c r="S144" s="11"/>
      <c r="T144" s="11"/>
      <c r="U144" s="11"/>
    </row>
    <row r="145" spans="1:21" ht="18.75" customHeight="1" x14ac:dyDescent="0.35">
      <c r="B145" s="502" t="s">
        <v>171</v>
      </c>
      <c r="C145" s="537" t="s">
        <v>996</v>
      </c>
      <c r="D145" s="537" t="s">
        <v>997</v>
      </c>
      <c r="E145" s="537" t="s">
        <v>998</v>
      </c>
      <c r="F145" s="510">
        <v>10</v>
      </c>
      <c r="G145" s="569">
        <f>CONSTANTS!C43</f>
        <v>3.8615926795999998E-13</v>
      </c>
      <c r="H145" s="342" t="s">
        <v>7</v>
      </c>
      <c r="I145" s="502">
        <f>I138/I141</f>
        <v>10</v>
      </c>
      <c r="J145" s="11"/>
      <c r="K145" s="86"/>
      <c r="L145" s="86"/>
      <c r="M145" s="86"/>
      <c r="N145" s="86"/>
      <c r="O145" s="86"/>
      <c r="P145" s="86"/>
      <c r="Q145" s="86"/>
      <c r="R145" s="11"/>
      <c r="S145" s="11"/>
      <c r="T145" s="11"/>
      <c r="U145" s="11"/>
    </row>
    <row r="146" spans="1:21" ht="18.75" customHeight="1" x14ac:dyDescent="0.35">
      <c r="B146" s="502" t="s">
        <v>21</v>
      </c>
      <c r="C146" s="537" t="s">
        <v>148</v>
      </c>
      <c r="D146" s="537" t="s">
        <v>1146</v>
      </c>
      <c r="E146" s="537" t="s">
        <v>999</v>
      </c>
      <c r="F146" s="510">
        <v>25</v>
      </c>
      <c r="G146" s="569">
        <f>CONSTANTS!C12/(CONSTANTS!C10*CONSTANTS!C46*CONSTANTS!C15)</f>
        <v>5.291772109044924E-11</v>
      </c>
      <c r="H146" s="342" t="s">
        <v>7</v>
      </c>
      <c r="I146" s="502">
        <f>I145/I142</f>
        <v>25</v>
      </c>
      <c r="J146" s="11"/>
      <c r="K146" s="84"/>
      <c r="L146" s="84"/>
      <c r="M146" s="84"/>
      <c r="N146" s="84"/>
      <c r="O146" s="84"/>
      <c r="P146" s="84"/>
      <c r="Q146" s="84"/>
      <c r="R146" s="11"/>
      <c r="S146" s="11"/>
      <c r="T146" s="11"/>
      <c r="U146" s="11"/>
    </row>
    <row r="147" spans="1:21" ht="18.75" customHeight="1" x14ac:dyDescent="0.35">
      <c r="B147" s="502" t="s">
        <v>172</v>
      </c>
      <c r="C147" s="537" t="s">
        <v>1000</v>
      </c>
      <c r="D147" s="537" t="s">
        <v>1145</v>
      </c>
      <c r="E147" s="537" t="s">
        <v>1001</v>
      </c>
      <c r="F147" s="652" t="s">
        <v>170</v>
      </c>
      <c r="G147" s="569">
        <f>CONSTANTS!C46</f>
        <v>9.1093837015000008E-31</v>
      </c>
      <c r="H147" s="342" t="s">
        <v>29</v>
      </c>
      <c r="I147" s="570">
        <f>I138*I139/I145</f>
        <v>0.1</v>
      </c>
      <c r="J147" s="11"/>
      <c r="K147" s="86"/>
      <c r="L147" s="86"/>
      <c r="M147" s="86"/>
      <c r="N147" s="86"/>
      <c r="O147" s="86"/>
      <c r="P147" s="86"/>
      <c r="Q147" s="86"/>
      <c r="R147" s="11"/>
      <c r="S147" s="11"/>
      <c r="T147" s="11"/>
      <c r="U147" s="11"/>
    </row>
    <row r="148" spans="1:21" ht="18.75" customHeight="1" x14ac:dyDescent="0.35">
      <c r="B148" s="502" t="s">
        <v>203</v>
      </c>
      <c r="C148" s="523" t="s">
        <v>7</v>
      </c>
      <c r="D148" s="537" t="s">
        <v>1144</v>
      </c>
      <c r="E148" s="537" t="s">
        <v>1002</v>
      </c>
      <c r="F148" s="651" t="s">
        <v>178</v>
      </c>
      <c r="G148" s="569">
        <f>CONSTANTS!C46*CONSTANTS!C15</f>
        <v>6.6474384558880581E-33</v>
      </c>
      <c r="H148" s="342" t="s">
        <v>29</v>
      </c>
      <c r="I148" s="502">
        <f>I138*I139/I149</f>
        <v>0.04</v>
      </c>
      <c r="J148" s="11"/>
      <c r="K148" s="86"/>
      <c r="L148" s="86"/>
      <c r="M148" s="86"/>
      <c r="N148" s="86"/>
      <c r="O148" s="86"/>
      <c r="P148" s="86"/>
      <c r="Q148" s="86"/>
      <c r="R148" s="11"/>
      <c r="S148" s="11"/>
      <c r="T148" s="11"/>
      <c r="U148" s="11"/>
    </row>
    <row r="149" spans="1:21" ht="18.75" customHeight="1" x14ac:dyDescent="0.35">
      <c r="B149" s="502" t="s">
        <v>204</v>
      </c>
      <c r="C149" s="537" t="s">
        <v>953</v>
      </c>
      <c r="D149" s="537" t="s">
        <v>1147</v>
      </c>
      <c r="E149" s="537" t="s">
        <v>1003</v>
      </c>
      <c r="F149" s="504">
        <v>25</v>
      </c>
      <c r="G149" s="569">
        <f>G146/CONSTANTS!C10</f>
        <v>1.7651451755483869E-19</v>
      </c>
      <c r="H149" s="342" t="s">
        <v>19</v>
      </c>
      <c r="I149" s="574">
        <f>I146/(F138/F140)</f>
        <v>25</v>
      </c>
      <c r="J149" s="11"/>
      <c r="K149" s="86"/>
      <c r="L149" s="86"/>
      <c r="M149" s="86"/>
      <c r="N149" s="86"/>
      <c r="O149" s="86"/>
      <c r="P149" s="86"/>
      <c r="Q149" s="86"/>
      <c r="R149" s="11"/>
      <c r="S149" s="11"/>
      <c r="T149" s="11"/>
      <c r="U149" s="11"/>
    </row>
    <row r="150" spans="1:21" ht="18.75" customHeight="1" x14ac:dyDescent="0.35">
      <c r="B150" s="502" t="s">
        <v>14</v>
      </c>
      <c r="C150" s="523" t="s">
        <v>110</v>
      </c>
      <c r="D150" s="537" t="s">
        <v>1143</v>
      </c>
      <c r="E150" s="537" t="s">
        <v>1004</v>
      </c>
      <c r="F150" s="651" t="s">
        <v>178</v>
      </c>
      <c r="G150" s="569">
        <f>(G147*G145)/G149</f>
        <v>1.9928519140898092E-24</v>
      </c>
      <c r="H150" s="342" t="s">
        <v>1005</v>
      </c>
      <c r="I150" s="502">
        <f>(I147*I145)/I149</f>
        <v>0.04</v>
      </c>
      <c r="J150" s="11"/>
      <c r="K150" s="86"/>
      <c r="L150" s="86"/>
      <c r="M150" s="86"/>
      <c r="N150" s="86"/>
      <c r="O150" s="86"/>
      <c r="P150" s="86"/>
      <c r="Q150" s="86"/>
      <c r="R150" s="11"/>
      <c r="S150" s="11"/>
      <c r="T150" s="11"/>
      <c r="U150" s="11"/>
    </row>
    <row r="151" spans="1:21" ht="18.75" customHeight="1" x14ac:dyDescent="0.35">
      <c r="B151" s="502" t="s">
        <v>16</v>
      </c>
      <c r="C151" s="523" t="s">
        <v>42</v>
      </c>
      <c r="D151" s="537" t="s">
        <v>1141</v>
      </c>
      <c r="E151" s="537" t="s">
        <v>207</v>
      </c>
      <c r="F151" s="526" t="s">
        <v>180</v>
      </c>
      <c r="G151" s="575">
        <f>G146/G152</f>
        <v>2187691.2636380168</v>
      </c>
      <c r="H151" s="342" t="s">
        <v>1006</v>
      </c>
      <c r="I151" s="570">
        <f>I146/I152</f>
        <v>0.4</v>
      </c>
      <c r="J151" s="11"/>
      <c r="K151" s="86"/>
      <c r="L151" s="86"/>
      <c r="M151" s="86"/>
      <c r="N151" s="86"/>
      <c r="O151" s="86"/>
      <c r="P151" s="86"/>
      <c r="Q151" s="86"/>
      <c r="R151" s="11"/>
      <c r="S151" s="11"/>
      <c r="T151" s="11"/>
      <c r="U151" s="11"/>
    </row>
    <row r="152" spans="1:21" ht="18.75" customHeight="1" x14ac:dyDescent="0.35">
      <c r="B152" s="502" t="s">
        <v>150</v>
      </c>
      <c r="C152" s="523" t="s">
        <v>3</v>
      </c>
      <c r="D152" s="537" t="s">
        <v>1142</v>
      </c>
      <c r="E152" s="537" t="s">
        <v>1007</v>
      </c>
      <c r="F152" s="504" t="s">
        <v>1149</v>
      </c>
      <c r="G152" s="569">
        <f>(G149*G146)/G145</f>
        <v>2.4188843265959666E-17</v>
      </c>
      <c r="H152" s="342" t="s">
        <v>19</v>
      </c>
      <c r="I152" s="502">
        <f>(I149*I146)/I145</f>
        <v>62.5</v>
      </c>
      <c r="J152" s="11"/>
      <c r="K152" s="86"/>
      <c r="L152" s="86"/>
      <c r="M152" s="86"/>
      <c r="N152" s="86"/>
      <c r="O152" s="86"/>
      <c r="P152" s="86"/>
      <c r="Q152" s="86"/>
      <c r="R152" s="11"/>
      <c r="S152" s="11"/>
      <c r="T152" s="11"/>
      <c r="U152" s="11"/>
    </row>
    <row r="153" spans="1:21" ht="18.75" customHeight="1" x14ac:dyDescent="0.35">
      <c r="B153" s="502" t="s">
        <v>206</v>
      </c>
      <c r="C153" s="523" t="s">
        <v>1140</v>
      </c>
      <c r="D153" s="537" t="s">
        <v>1148</v>
      </c>
      <c r="E153" s="537" t="s">
        <v>1008</v>
      </c>
      <c r="F153" s="510" t="s">
        <v>1150</v>
      </c>
      <c r="G153" s="569">
        <f>(G148*G146^2)/(2*G149*G152)</f>
        <v>2.1798723610943152E-18</v>
      </c>
      <c r="H153" s="342" t="s">
        <v>1009</v>
      </c>
      <c r="I153" s="576">
        <f>(I148*I146^2)/(2*I149*I152)</f>
        <v>8.0000000000000002E-3</v>
      </c>
      <c r="J153" s="11"/>
      <c r="K153" s="87"/>
      <c r="L153" s="87"/>
      <c r="M153" s="87"/>
      <c r="N153" s="87"/>
      <c r="O153" s="87"/>
      <c r="P153" s="87"/>
      <c r="Q153" s="87"/>
      <c r="R153" s="11"/>
      <c r="S153" s="11"/>
      <c r="T153" s="11"/>
      <c r="U153" s="11"/>
    </row>
    <row r="154" spans="1:21" ht="18.75" customHeight="1" x14ac:dyDescent="0.25">
      <c r="C154" s="78"/>
      <c r="D154" s="14"/>
      <c r="E154" s="14"/>
      <c r="F154" s="78"/>
      <c r="G154" s="78"/>
      <c r="I154" s="5"/>
      <c r="J154" s="11"/>
      <c r="K154" s="32"/>
      <c r="L154" s="32"/>
      <c r="M154" s="32"/>
      <c r="N154" s="32"/>
      <c r="O154" s="32"/>
      <c r="P154" s="32"/>
      <c r="Q154" s="32"/>
      <c r="R154" s="11"/>
      <c r="S154" s="11"/>
      <c r="T154" s="11"/>
      <c r="U154" s="11"/>
    </row>
    <row r="155" spans="1:21" ht="18.75" customHeight="1" x14ac:dyDescent="0.25">
      <c r="C155" s="600"/>
      <c r="D155" s="14"/>
      <c r="E155" s="14"/>
      <c r="F155" s="600"/>
      <c r="G155" s="600"/>
      <c r="I155" s="5"/>
      <c r="J155" s="11"/>
      <c r="K155" s="32"/>
      <c r="L155" s="32"/>
      <c r="M155" s="32"/>
      <c r="N155" s="32"/>
      <c r="O155" s="32"/>
      <c r="P155" s="32"/>
      <c r="Q155" s="32"/>
      <c r="R155" s="11"/>
      <c r="S155" s="11"/>
      <c r="T155" s="11"/>
      <c r="U155" s="11"/>
    </row>
    <row r="156" spans="1:21" ht="18.75" customHeight="1" x14ac:dyDescent="0.25">
      <c r="C156" s="78"/>
      <c r="D156" s="14"/>
      <c r="G156" s="78"/>
      <c r="H156" s="63"/>
      <c r="I156" s="28"/>
      <c r="J156" s="11"/>
      <c r="K156" s="29"/>
      <c r="L156" s="29"/>
      <c r="M156" s="29"/>
      <c r="N156" s="29"/>
      <c r="O156" s="29"/>
      <c r="P156" s="29"/>
      <c r="Q156" s="29"/>
      <c r="R156" s="11"/>
      <c r="S156" s="11"/>
      <c r="T156" s="11"/>
      <c r="U156" s="11"/>
    </row>
    <row r="157" spans="1:21" ht="18.75" customHeight="1" x14ac:dyDescent="0.25">
      <c r="A157" s="11"/>
      <c r="B157" s="313" t="s">
        <v>323</v>
      </c>
      <c r="F157" s="276"/>
      <c r="H157" s="61"/>
      <c r="K157" s="29"/>
      <c r="L157" s="29"/>
      <c r="M157" s="29"/>
      <c r="N157" s="29"/>
      <c r="O157" s="29"/>
      <c r="P157" s="29"/>
      <c r="Q157" s="29"/>
      <c r="R157" s="11"/>
      <c r="S157" s="11"/>
      <c r="T157" s="11"/>
      <c r="U157" s="11"/>
    </row>
    <row r="158" spans="1:21" ht="24" customHeight="1" thickBot="1" x14ac:dyDescent="0.3">
      <c r="B158" s="305" t="s">
        <v>24</v>
      </c>
      <c r="C158" s="305" t="s">
        <v>80</v>
      </c>
      <c r="D158" s="305" t="s">
        <v>735</v>
      </c>
      <c r="E158" s="306" t="s">
        <v>736</v>
      </c>
      <c r="F158" s="306" t="s">
        <v>669</v>
      </c>
      <c r="G158" s="305" t="s">
        <v>105</v>
      </c>
      <c r="H158" s="306" t="s">
        <v>11</v>
      </c>
      <c r="I158" s="305" t="s">
        <v>734</v>
      </c>
      <c r="J158" s="306" t="s">
        <v>11</v>
      </c>
      <c r="K158" s="29"/>
      <c r="L158" s="29"/>
      <c r="M158" s="29"/>
      <c r="N158" s="29"/>
      <c r="O158" s="29"/>
      <c r="P158" s="29"/>
      <c r="Q158" s="29"/>
      <c r="R158" s="11"/>
      <c r="S158" s="11"/>
      <c r="T158" s="11"/>
      <c r="U158" s="11"/>
    </row>
    <row r="159" spans="1:21" ht="18.75" customHeight="1" thickTop="1" x14ac:dyDescent="0.25">
      <c r="B159" s="553" t="s">
        <v>33</v>
      </c>
      <c r="C159" s="532" t="s">
        <v>1163</v>
      </c>
      <c r="D159" s="72" t="s">
        <v>676</v>
      </c>
      <c r="E159" s="72" t="s">
        <v>177</v>
      </c>
      <c r="F159" s="107" t="s">
        <v>317</v>
      </c>
      <c r="G159" s="503">
        <f>CONSTANTS!C4</f>
        <v>5.3912470000000002E-44</v>
      </c>
      <c r="H159" s="324" t="s">
        <v>19</v>
      </c>
      <c r="I159" s="551">
        <f>SQRT(4*PI()*CONSTANTS!C22*CONSTANTS!C12*CONSTANTS!C10)</f>
        <v>1.8755460377796697E-18</v>
      </c>
      <c r="J159" s="324" t="s">
        <v>74</v>
      </c>
      <c r="K159" s="29"/>
      <c r="L159" s="29"/>
      <c r="M159" s="29"/>
      <c r="N159" s="29"/>
      <c r="O159" s="29"/>
      <c r="P159" s="29"/>
      <c r="Q159" s="29"/>
      <c r="R159" s="11"/>
      <c r="S159" s="11"/>
      <c r="T159" s="11"/>
      <c r="U159" s="11"/>
    </row>
    <row r="160" spans="1:21" ht="18.75" customHeight="1" x14ac:dyDescent="0.25">
      <c r="B160" s="553" t="s">
        <v>36</v>
      </c>
      <c r="C160" s="532" t="s">
        <v>1164</v>
      </c>
      <c r="D160" s="72" t="s">
        <v>674</v>
      </c>
      <c r="E160" s="72" t="s">
        <v>251</v>
      </c>
      <c r="F160" s="107" t="s">
        <v>317</v>
      </c>
      <c r="G160" s="503">
        <f>CONSTANTS!C4*SQRT(CONSTANTS!C15)</f>
        <v>4.6054481188642079E-45</v>
      </c>
      <c r="H160" s="324" t="s">
        <v>19</v>
      </c>
      <c r="I160" s="551">
        <f>CONSTANTS!C20</f>
        <v>1.6021766339999999E-19</v>
      </c>
      <c r="J160" s="324" t="s">
        <v>74</v>
      </c>
      <c r="K160" s="29"/>
      <c r="L160" s="29"/>
      <c r="M160" s="29"/>
      <c r="N160" s="29"/>
      <c r="O160" s="29"/>
      <c r="P160" s="29"/>
      <c r="Q160" s="29"/>
      <c r="R160" s="11"/>
      <c r="S160" s="11"/>
      <c r="T160" s="11"/>
      <c r="U160" s="11"/>
    </row>
    <row r="161" spans="2:21" ht="18.75" customHeight="1" x14ac:dyDescent="0.25">
      <c r="B161" s="553" t="s">
        <v>200</v>
      </c>
      <c r="C161" s="564" t="s">
        <v>973</v>
      </c>
      <c r="D161" s="296" t="s">
        <v>305</v>
      </c>
      <c r="E161" s="72" t="s">
        <v>806</v>
      </c>
      <c r="F161" s="72" t="s">
        <v>1156</v>
      </c>
      <c r="G161" s="503">
        <f>CONSTANTS!C4/(4*PI()*CONSTANTS!C5*CONSTANTS!C10^2)</f>
        <v>7.3159660246743683E-63</v>
      </c>
      <c r="H161" s="324" t="s">
        <v>958</v>
      </c>
      <c r="I161" s="551">
        <f>CONSTANTS!C22</f>
        <v>8.8541878128000006E-12</v>
      </c>
      <c r="J161" s="505" t="s">
        <v>959</v>
      </c>
      <c r="K161" s="29"/>
      <c r="L161" s="29"/>
      <c r="M161" s="29"/>
      <c r="N161" s="29"/>
      <c r="O161" s="29"/>
      <c r="P161" s="29"/>
      <c r="Q161" s="29"/>
      <c r="R161" s="11"/>
      <c r="S161" s="11"/>
      <c r="T161" s="11"/>
      <c r="U161" s="11"/>
    </row>
    <row r="162" spans="2:21" ht="18.75" customHeight="1" x14ac:dyDescent="0.25">
      <c r="B162" s="553" t="s">
        <v>87</v>
      </c>
      <c r="C162" s="532" t="s">
        <v>974</v>
      </c>
      <c r="D162" s="296" t="s">
        <v>675</v>
      </c>
      <c r="E162" s="72" t="s">
        <v>800</v>
      </c>
      <c r="F162" s="72" t="s">
        <v>1157</v>
      </c>
      <c r="G162" s="503">
        <f>(CONSTANTS!C5*CONSTANTS!C10^2)/CONSTANTS!C4</f>
        <v>1.0877233611741609E+61</v>
      </c>
      <c r="H162" s="324" t="s">
        <v>960</v>
      </c>
      <c r="I162" s="551">
        <f>1/(4*PI()*CONSTANTS!C22)</f>
        <v>8987551792.2611713</v>
      </c>
      <c r="J162" s="552" t="s">
        <v>961</v>
      </c>
      <c r="K162" s="29"/>
      <c r="L162" s="29"/>
      <c r="M162" s="29"/>
      <c r="N162" s="29"/>
      <c r="O162" s="29"/>
      <c r="P162" s="29"/>
      <c r="Q162" s="29"/>
      <c r="R162" s="11"/>
      <c r="S162" s="11"/>
      <c r="T162" s="11"/>
      <c r="U162" s="11"/>
    </row>
    <row r="163" spans="2:21" ht="18.75" customHeight="1" x14ac:dyDescent="0.25">
      <c r="B163" s="553" t="s">
        <v>201</v>
      </c>
      <c r="C163" s="564" t="s">
        <v>975</v>
      </c>
      <c r="D163" s="72" t="s">
        <v>300</v>
      </c>
      <c r="E163" s="72" t="s">
        <v>801</v>
      </c>
      <c r="F163" s="72" t="s">
        <v>910</v>
      </c>
      <c r="G163" s="503">
        <f>(4*PI()*CONSTANTS!C5)/CONSTANTS!C4</f>
        <v>1.5208518633096611E+45</v>
      </c>
      <c r="H163" s="324" t="s">
        <v>962</v>
      </c>
      <c r="I163" s="551">
        <f>CONSTANTS!C24</f>
        <v>1.2566370621199999E-6</v>
      </c>
      <c r="J163" s="505" t="s">
        <v>963</v>
      </c>
      <c r="K163" s="29"/>
      <c r="L163" s="29"/>
      <c r="M163" s="29"/>
      <c r="N163" s="29"/>
      <c r="O163" s="29"/>
      <c r="P163" s="29"/>
      <c r="Q163" s="29"/>
      <c r="R163" s="11"/>
      <c r="S163" s="11"/>
      <c r="T163" s="11"/>
      <c r="U163" s="11"/>
    </row>
    <row r="164" spans="2:21" ht="18.75" customHeight="1" x14ac:dyDescent="0.25">
      <c r="B164" s="553" t="s">
        <v>202</v>
      </c>
      <c r="C164" s="532" t="s">
        <v>976</v>
      </c>
      <c r="D164" s="72" t="s">
        <v>790</v>
      </c>
      <c r="E164" s="72" t="s">
        <v>802</v>
      </c>
      <c r="F164" s="72" t="s">
        <v>1161</v>
      </c>
      <c r="G164" s="503">
        <f>CONSTANTS!C6/CONSTANTS!C4</f>
        <v>3.6282541618525474E+52</v>
      </c>
      <c r="H164" s="324" t="s">
        <v>964</v>
      </c>
      <c r="I164" s="551">
        <f>SQRT((CONSTANTS!C10^4)/(4*PI()*CONSTANTS!C13*CONSTANTS!C22))</f>
        <v>1.0429398144841294E+27</v>
      </c>
      <c r="J164" s="552" t="s">
        <v>81</v>
      </c>
      <c r="K164" s="29"/>
      <c r="L164" s="29"/>
      <c r="M164" s="29"/>
      <c r="N164" s="29"/>
      <c r="O164" s="29"/>
      <c r="P164" s="29"/>
      <c r="Q164" s="29"/>
      <c r="R164" s="11"/>
      <c r="S164" s="11"/>
      <c r="T164" s="11"/>
      <c r="U164" s="11"/>
    </row>
    <row r="165" spans="2:21" ht="18.75" customHeight="1" x14ac:dyDescent="0.25">
      <c r="B165" s="553" t="s">
        <v>121</v>
      </c>
      <c r="C165" s="565" t="s">
        <v>977</v>
      </c>
      <c r="D165" s="72" t="s">
        <v>791</v>
      </c>
      <c r="E165" s="72" t="s">
        <v>255</v>
      </c>
      <c r="F165" s="72" t="s">
        <v>1158</v>
      </c>
      <c r="G165" s="553">
        <f>CONSTANTS!C4/CONSTANTS!C4</f>
        <v>1</v>
      </c>
      <c r="H165" s="324" t="s">
        <v>46</v>
      </c>
      <c r="I165" s="551">
        <f>SQRT((4*PI()*CONSTANTS!C22*CONSTANTS!C10^6)/(CONSTANTS!C13))</f>
        <v>3.478872753751307E+25</v>
      </c>
      <c r="J165" s="552" t="s">
        <v>41</v>
      </c>
      <c r="K165" s="29"/>
      <c r="L165" s="29"/>
      <c r="M165" s="29"/>
      <c r="N165" s="29"/>
      <c r="O165" s="29"/>
      <c r="P165" s="29"/>
      <c r="Q165" s="29"/>
      <c r="R165" s="11"/>
      <c r="S165" s="11"/>
      <c r="T165" s="11"/>
      <c r="U165" s="11"/>
    </row>
    <row r="166" spans="2:21" ht="18.75" customHeight="1" x14ac:dyDescent="0.25">
      <c r="B166" s="553" t="s">
        <v>84</v>
      </c>
      <c r="C166" s="532" t="s">
        <v>978</v>
      </c>
      <c r="D166" s="72" t="s">
        <v>792</v>
      </c>
      <c r="E166" s="72" t="s">
        <v>253</v>
      </c>
      <c r="F166" s="72" t="s">
        <v>209</v>
      </c>
      <c r="G166" s="549">
        <f>CONSTANTS!C6</f>
        <v>1956081436.5325062</v>
      </c>
      <c r="H166" s="324" t="s">
        <v>957</v>
      </c>
      <c r="I166" s="551">
        <f>(1/(4*PI()*CONSTANTS!C22))*SQRT((CONSTANTS!C12*CONSTANTS!C13)/(CONSTANTS!C10^7))</f>
        <v>1.6162550253036256E-42</v>
      </c>
      <c r="J166" s="552" t="s">
        <v>86</v>
      </c>
      <c r="K166" s="29"/>
      <c r="L166" s="29"/>
      <c r="M166" s="29"/>
      <c r="N166" s="29"/>
      <c r="O166" s="29"/>
      <c r="P166" s="29"/>
      <c r="Q166" s="29"/>
      <c r="R166" s="11"/>
      <c r="S166" s="11"/>
      <c r="T166" s="11"/>
      <c r="U166" s="11"/>
    </row>
    <row r="167" spans="2:21" ht="18.75" customHeight="1" x14ac:dyDescent="0.25">
      <c r="B167" s="553" t="s">
        <v>123</v>
      </c>
      <c r="C167" s="532" t="s">
        <v>979</v>
      </c>
      <c r="D167" s="72" t="s">
        <v>793</v>
      </c>
      <c r="E167" s="72" t="s">
        <v>257</v>
      </c>
      <c r="F167" s="72" t="s">
        <v>1159</v>
      </c>
      <c r="G167" s="503">
        <f>CONSTANTS!C3/CONSTANTS!C4^2</f>
        <v>7.4880208122032098E+78</v>
      </c>
      <c r="H167" s="324" t="s">
        <v>965</v>
      </c>
      <c r="I167" s="551">
        <f>SQRT((CONSTANTS!C10^5)/(4*PI()*CONSTANTS!C22*CONSTANTS!C12*CONSTANTS!C13^2))</f>
        <v>2.1524281150406352E+53</v>
      </c>
      <c r="J167" s="552" t="s">
        <v>3</v>
      </c>
      <c r="K167" s="29"/>
      <c r="L167" s="29"/>
      <c r="M167" s="29"/>
      <c r="N167" s="29"/>
      <c r="O167" s="29"/>
      <c r="P167" s="29"/>
      <c r="Q167" s="29"/>
      <c r="R167" s="11"/>
      <c r="S167" s="11"/>
      <c r="T167" s="11"/>
      <c r="U167" s="11"/>
    </row>
    <row r="168" spans="2:21" ht="18.75" customHeight="1" x14ac:dyDescent="0.25">
      <c r="B168" s="553" t="s">
        <v>120</v>
      </c>
      <c r="C168" s="532" t="s">
        <v>980</v>
      </c>
      <c r="D168" s="72" t="s">
        <v>796</v>
      </c>
      <c r="E168" s="72" t="s">
        <v>803</v>
      </c>
      <c r="F168" s="72" t="s">
        <v>809</v>
      </c>
      <c r="G168" s="503">
        <f>CONSTANTS!C4/CONSTANTS!C6</f>
        <v>2.7561464974366923E-53</v>
      </c>
      <c r="H168" s="324" t="s">
        <v>966</v>
      </c>
      <c r="I168" s="554">
        <f>I165/I164</f>
        <v>3.3356409501655339E-2</v>
      </c>
      <c r="J168" s="555" t="s">
        <v>141</v>
      </c>
      <c r="K168" s="29"/>
      <c r="L168" s="29"/>
      <c r="M168" s="29"/>
      <c r="N168" s="29"/>
      <c r="O168" s="29"/>
      <c r="P168" s="29"/>
      <c r="Q168" s="29"/>
      <c r="R168" s="11"/>
      <c r="S168" s="11"/>
      <c r="T168" s="11"/>
      <c r="U168" s="11"/>
    </row>
    <row r="169" spans="2:21" ht="18.75" customHeight="1" x14ac:dyDescent="0.25">
      <c r="B169" s="553" t="s">
        <v>122</v>
      </c>
      <c r="C169" s="532" t="s">
        <v>981</v>
      </c>
      <c r="D169" s="72" t="s">
        <v>794</v>
      </c>
      <c r="E169" s="72" t="s">
        <v>804</v>
      </c>
      <c r="F169" s="72" t="s">
        <v>1160</v>
      </c>
      <c r="G169" s="503">
        <f>CONSTANTS!C6/CONSTANTS!C4</f>
        <v>3.6282541618525474E+52</v>
      </c>
      <c r="H169" s="324" t="s">
        <v>964</v>
      </c>
      <c r="I169" s="556">
        <v>29.979240000000001</v>
      </c>
      <c r="J169" s="557" t="s">
        <v>258</v>
      </c>
      <c r="K169" s="29"/>
      <c r="L169" s="29"/>
      <c r="M169" s="29"/>
      <c r="N169" s="29"/>
      <c r="O169" s="29"/>
      <c r="P169" s="29"/>
      <c r="Q169" s="29"/>
      <c r="R169" s="11"/>
      <c r="S169" s="11"/>
      <c r="T169" s="11"/>
      <c r="U169" s="11"/>
    </row>
    <row r="170" spans="2:21" ht="18.75" customHeight="1" x14ac:dyDescent="0.25">
      <c r="B170" s="553" t="s">
        <v>797</v>
      </c>
      <c r="C170" s="532" t="s">
        <v>982</v>
      </c>
      <c r="D170" s="72" t="s">
        <v>682</v>
      </c>
      <c r="E170" s="72" t="s">
        <v>805</v>
      </c>
      <c r="F170" s="72" t="s">
        <v>283</v>
      </c>
      <c r="G170" s="503">
        <f>(4*PI()*CONSTANTS!C6)/CONSTANTS!C4</f>
        <v>4.5593986480930227E+53</v>
      </c>
      <c r="H170" s="324" t="s">
        <v>964</v>
      </c>
      <c r="I170" s="558">
        <f>CONSTANTS!C21</f>
        <v>376.73031366800001</v>
      </c>
      <c r="J170" s="557" t="s">
        <v>258</v>
      </c>
      <c r="K170" s="29"/>
      <c r="L170" s="29"/>
      <c r="M170" s="29"/>
      <c r="N170" s="29"/>
      <c r="O170" s="29"/>
      <c r="P170" s="29"/>
      <c r="Q170" s="29"/>
      <c r="R170" s="11"/>
      <c r="S170" s="11"/>
      <c r="T170" s="11"/>
      <c r="U170" s="11"/>
    </row>
    <row r="171" spans="2:21" ht="18.75" customHeight="1" x14ac:dyDescent="0.25">
      <c r="B171" s="553" t="s">
        <v>83</v>
      </c>
      <c r="C171" s="532" t="s">
        <v>983</v>
      </c>
      <c r="D171" s="72" t="s">
        <v>795</v>
      </c>
      <c r="E171" s="72" t="s">
        <v>807</v>
      </c>
      <c r="F171" s="72" t="s">
        <v>808</v>
      </c>
      <c r="G171" s="503">
        <f>CONSTANTS!C4^2/CONSTANTS!C6</f>
        <v>1.4859066535866075E-96</v>
      </c>
      <c r="H171" s="324" t="s">
        <v>967</v>
      </c>
      <c r="I171" s="551">
        <f>(4*PI()*CONSTANTS!C22)*SQRT((CONSTANTS!C12*CONSTANTS!C13)/(CONSTANTS!C10^3))</f>
        <v>1.798326242542935E-45</v>
      </c>
      <c r="J171" s="555" t="s">
        <v>82</v>
      </c>
      <c r="K171" s="29"/>
      <c r="L171" s="29"/>
      <c r="M171" s="29"/>
      <c r="N171" s="29"/>
      <c r="O171" s="29"/>
      <c r="P171" s="29"/>
      <c r="Q171" s="29"/>
      <c r="R171" s="11"/>
      <c r="S171" s="11"/>
      <c r="T171" s="11"/>
      <c r="U171" s="11"/>
    </row>
    <row r="172" spans="2:21" ht="18.75" customHeight="1" x14ac:dyDescent="0.25">
      <c r="B172" s="553" t="s">
        <v>125</v>
      </c>
      <c r="C172" s="567" t="s">
        <v>984</v>
      </c>
      <c r="D172" s="72" t="s">
        <v>303</v>
      </c>
      <c r="E172" s="72" t="s">
        <v>811</v>
      </c>
      <c r="F172" s="72" t="s">
        <v>286</v>
      </c>
      <c r="G172" s="561">
        <f>(PI()*CONSTANTS!C6)/SQRT(CONSTANTS!C15)</f>
        <v>71937300985.534897</v>
      </c>
      <c r="H172" s="324" t="s">
        <v>957</v>
      </c>
      <c r="I172" s="561">
        <f>CONSTANTS!C33</f>
        <v>2.0678338484619295E-15</v>
      </c>
      <c r="J172" s="555" t="s">
        <v>145</v>
      </c>
      <c r="K172" s="29"/>
      <c r="L172" s="29"/>
      <c r="M172" s="29"/>
      <c r="N172" s="29"/>
      <c r="O172" s="29"/>
      <c r="P172" s="29"/>
      <c r="Q172" s="29"/>
      <c r="R172" s="11"/>
      <c r="S172" s="11"/>
      <c r="T172" s="11"/>
      <c r="U172" s="11"/>
    </row>
    <row r="173" spans="2:21" ht="18.75" customHeight="1" x14ac:dyDescent="0.25">
      <c r="B173" s="553" t="s">
        <v>95</v>
      </c>
      <c r="C173" s="532" t="s">
        <v>985</v>
      </c>
      <c r="D173" s="72" t="s">
        <v>683</v>
      </c>
      <c r="E173" s="72" t="s">
        <v>812</v>
      </c>
      <c r="F173" s="72" t="s">
        <v>1162</v>
      </c>
      <c r="G173" s="503">
        <f>(2*PI()*CONSTANTS!C6)/(CONSTANTS!C4*CONSTANTS!C15)</f>
        <v>3.1240087448113965E+55</v>
      </c>
      <c r="H173" s="324" t="s">
        <v>964</v>
      </c>
      <c r="I173" s="562">
        <f>CONSTANTS!C29</f>
        <v>25812.807459225682</v>
      </c>
      <c r="J173" s="557" t="s">
        <v>258</v>
      </c>
      <c r="K173" s="29"/>
      <c r="L173" s="29"/>
      <c r="M173" s="29"/>
      <c r="N173" s="29"/>
      <c r="O173" s="29"/>
      <c r="P173" s="29"/>
      <c r="Q173" s="29"/>
      <c r="R173" s="11"/>
      <c r="S173" s="11"/>
      <c r="T173" s="11"/>
      <c r="U173" s="11"/>
    </row>
    <row r="174" spans="2:21" ht="18.75" customHeight="1" x14ac:dyDescent="0.25">
      <c r="B174" s="553" t="s">
        <v>139</v>
      </c>
      <c r="C174" s="532" t="s">
        <v>986</v>
      </c>
      <c r="D174" s="72" t="s">
        <v>301</v>
      </c>
      <c r="E174" s="72" t="s">
        <v>813</v>
      </c>
      <c r="F174" s="72" t="s">
        <v>351</v>
      </c>
      <c r="G174" s="503">
        <f>SQRT(CONSTANTS!C15)/(PI()*CONSTANTS!C6)</f>
        <v>1.3900994147682567E-11</v>
      </c>
      <c r="H174" s="324" t="s">
        <v>968</v>
      </c>
      <c r="I174" s="503">
        <v>483597848400000</v>
      </c>
      <c r="J174" s="324" t="s">
        <v>152</v>
      </c>
      <c r="K174" s="29"/>
      <c r="L174" s="29"/>
      <c r="M174" s="29"/>
      <c r="N174" s="29"/>
      <c r="O174" s="29"/>
      <c r="P174" s="29"/>
      <c r="Q174" s="29"/>
      <c r="R174" s="11"/>
      <c r="S174" s="11"/>
      <c r="T174" s="11"/>
      <c r="U174" s="11"/>
    </row>
    <row r="175" spans="2:21" ht="18.75" customHeight="1" x14ac:dyDescent="0.25">
      <c r="B175" s="553" t="s">
        <v>798</v>
      </c>
      <c r="C175" s="564" t="s">
        <v>987</v>
      </c>
      <c r="D175" s="72" t="s">
        <v>306</v>
      </c>
      <c r="E175" s="72" t="s">
        <v>287</v>
      </c>
      <c r="F175" s="107" t="s">
        <v>317</v>
      </c>
      <c r="G175" s="503">
        <f>(SQRT(CONSTANTS!C15)*CONSTANTS!C2^2*CONSTANTS!C3)/(2*CONSTANTS!C46)</f>
        <v>2.6658084368665626E-49</v>
      </c>
      <c r="H175" s="324" t="s">
        <v>969</v>
      </c>
      <c r="I175" s="503">
        <v>9.2740100783000004E-24</v>
      </c>
      <c r="J175" s="324" t="s">
        <v>153</v>
      </c>
      <c r="K175" s="29"/>
      <c r="L175" s="29"/>
      <c r="M175" s="29"/>
      <c r="N175" s="29"/>
      <c r="O175" s="29"/>
      <c r="P175" s="29"/>
      <c r="Q175" s="29"/>
      <c r="R175" s="11"/>
      <c r="S175" s="11"/>
      <c r="T175" s="11"/>
      <c r="U175" s="11"/>
    </row>
    <row r="176" spans="2:21" ht="18.75" customHeight="1" x14ac:dyDescent="0.25">
      <c r="B176" s="553" t="s">
        <v>140</v>
      </c>
      <c r="C176" s="532" t="s">
        <v>988</v>
      </c>
      <c r="D176" s="72" t="s">
        <v>814</v>
      </c>
      <c r="E176" s="72" t="s">
        <v>815</v>
      </c>
      <c r="F176" s="72" t="s">
        <v>816</v>
      </c>
      <c r="G176" s="503">
        <f>(CONSTANTS!C15*CONSTANTS!C4)/(PI()*CONSTANTS!C6)</f>
        <v>6.4020307347787034E-56</v>
      </c>
      <c r="H176" s="324" t="s">
        <v>966</v>
      </c>
      <c r="I176" s="503">
        <v>7.7480917290000004E-5</v>
      </c>
      <c r="J176" s="324" t="s">
        <v>141</v>
      </c>
      <c r="K176" s="29"/>
      <c r="L176" s="29"/>
      <c r="M176" s="29"/>
      <c r="N176" s="29"/>
      <c r="O176" s="29"/>
      <c r="P176" s="29"/>
      <c r="Q176" s="29"/>
      <c r="R176" s="11"/>
      <c r="S176" s="11"/>
      <c r="T176" s="11"/>
      <c r="U176" s="11"/>
    </row>
    <row r="177" spans="1:21" ht="18.75" customHeight="1" x14ac:dyDescent="0.25">
      <c r="B177" s="553"/>
      <c r="C177" s="568"/>
      <c r="D177" s="107"/>
      <c r="E177" s="72"/>
      <c r="F177" s="107"/>
      <c r="G177" s="503"/>
      <c r="H177" s="324"/>
      <c r="I177" s="548"/>
      <c r="J177" s="548"/>
      <c r="K177" s="29"/>
      <c r="L177" s="29"/>
      <c r="M177" s="29"/>
      <c r="N177" s="29"/>
      <c r="O177" s="29"/>
      <c r="P177" s="29"/>
      <c r="Q177" s="29"/>
      <c r="R177" s="11"/>
      <c r="S177" s="11"/>
      <c r="T177" s="11"/>
      <c r="U177" s="11"/>
    </row>
    <row r="178" spans="1:21" ht="18.75" customHeight="1" x14ac:dyDescent="0.25">
      <c r="B178" s="553"/>
      <c r="C178" s="568"/>
      <c r="D178" s="107"/>
      <c r="E178" s="72"/>
      <c r="F178" s="107"/>
      <c r="G178" s="503"/>
      <c r="H178" s="324"/>
      <c r="I178" s="548"/>
      <c r="J178" s="548"/>
      <c r="K178" s="29"/>
      <c r="L178" s="29"/>
      <c r="M178" s="29"/>
      <c r="N178" s="29"/>
      <c r="O178" s="29"/>
      <c r="P178" s="29"/>
      <c r="Q178" s="29"/>
      <c r="R178" s="11"/>
      <c r="S178" s="11"/>
      <c r="T178" s="11"/>
      <c r="U178" s="11"/>
    </row>
    <row r="179" spans="1:21" ht="18.75" customHeight="1" x14ac:dyDescent="0.25">
      <c r="B179" s="553"/>
      <c r="C179" s="568"/>
      <c r="D179" s="107"/>
      <c r="E179" s="72"/>
      <c r="F179" s="107"/>
      <c r="G179" s="503"/>
      <c r="H179" s="324"/>
      <c r="I179" s="548"/>
      <c r="J179" s="548"/>
      <c r="K179" s="29"/>
      <c r="L179" s="29"/>
      <c r="M179" s="29"/>
      <c r="N179" s="29"/>
      <c r="O179" s="29"/>
      <c r="P179" s="29"/>
      <c r="Q179" s="29"/>
      <c r="R179" s="11"/>
      <c r="S179" s="11"/>
      <c r="T179" s="11"/>
      <c r="U179" s="11"/>
    </row>
    <row r="180" spans="1:21" ht="18.75" customHeight="1" x14ac:dyDescent="0.25">
      <c r="A180" s="11"/>
      <c r="B180" s="115" t="s">
        <v>322</v>
      </c>
      <c r="E180" s="68"/>
      <c r="F180" s="68"/>
      <c r="G180" s="503"/>
      <c r="H180" s="324"/>
      <c r="I180" s="548"/>
      <c r="J180" s="548"/>
      <c r="K180" s="29"/>
      <c r="L180" s="29"/>
      <c r="M180" s="29"/>
      <c r="N180" s="29"/>
      <c r="O180" s="29"/>
      <c r="P180" s="29"/>
      <c r="Q180" s="29"/>
      <c r="R180" s="11"/>
      <c r="S180" s="11"/>
      <c r="T180" s="11"/>
      <c r="U180" s="11"/>
    </row>
    <row r="181" spans="1:21" ht="24" customHeight="1" thickBot="1" x14ac:dyDescent="0.3">
      <c r="B181" s="307" t="s">
        <v>143</v>
      </c>
      <c r="C181" s="303" t="s">
        <v>80</v>
      </c>
      <c r="D181" s="303" t="s">
        <v>72</v>
      </c>
      <c r="E181" s="304" t="s">
        <v>89</v>
      </c>
      <c r="F181" s="307" t="s">
        <v>144</v>
      </c>
      <c r="G181" s="503"/>
      <c r="H181" s="324"/>
      <c r="I181" s="548"/>
      <c r="J181" s="548"/>
      <c r="K181" s="29"/>
      <c r="L181" s="29"/>
      <c r="M181" s="29"/>
      <c r="N181" s="29"/>
      <c r="O181" s="29"/>
      <c r="P181" s="29"/>
      <c r="Q181" s="29"/>
      <c r="R181" s="11"/>
      <c r="S181" s="11"/>
      <c r="T181" s="11"/>
      <c r="U181" s="11"/>
    </row>
    <row r="182" spans="1:21" ht="18.75" customHeight="1" thickTop="1" x14ac:dyDescent="0.35">
      <c r="B182" s="571" t="s">
        <v>1166</v>
      </c>
      <c r="C182" s="505" t="s">
        <v>1165</v>
      </c>
      <c r="D182" s="537" t="s">
        <v>1010</v>
      </c>
      <c r="E182" s="522">
        <f>CONSTANTS!E19/CONSTANTS!C19</f>
        <v>2.8744946225849199E-26</v>
      </c>
      <c r="F182" s="577" t="s">
        <v>19</v>
      </c>
      <c r="G182" s="563"/>
      <c r="H182" s="505"/>
      <c r="I182" s="505"/>
      <c r="J182" s="505"/>
      <c r="K182" s="29"/>
      <c r="L182" s="29"/>
      <c r="M182" s="29"/>
      <c r="N182" s="29"/>
      <c r="O182" s="29"/>
      <c r="P182" s="29"/>
      <c r="Q182" s="29"/>
      <c r="R182" s="11"/>
      <c r="S182" s="11"/>
      <c r="T182" s="11"/>
      <c r="U182" s="11"/>
    </row>
    <row r="183" spans="1:21" ht="18.75" customHeight="1" x14ac:dyDescent="0.35">
      <c r="B183" s="571" t="s">
        <v>1167</v>
      </c>
      <c r="C183" s="505" t="s">
        <v>41</v>
      </c>
      <c r="D183" s="578" t="s">
        <v>1011</v>
      </c>
      <c r="E183" s="522">
        <f>CONSTANTS!E62/CONSTANTS!C62</f>
        <v>2.8744943284335103E-26</v>
      </c>
      <c r="F183" s="577" t="s">
        <v>46</v>
      </c>
      <c r="G183" s="600"/>
      <c r="H183" s="63"/>
      <c r="I183" s="28"/>
      <c r="J183" s="11"/>
      <c r="K183" s="29"/>
      <c r="L183" s="29"/>
      <c r="M183" s="29"/>
      <c r="N183" s="29"/>
      <c r="O183" s="29"/>
      <c r="P183" s="29"/>
      <c r="Q183" s="29"/>
      <c r="R183" s="11"/>
      <c r="S183" s="11"/>
      <c r="T183" s="11"/>
      <c r="U183" s="11"/>
    </row>
    <row r="184" spans="1:21" ht="18.75" customHeight="1" x14ac:dyDescent="0.35">
      <c r="B184" s="571" t="s">
        <v>1168</v>
      </c>
      <c r="C184" s="505" t="s">
        <v>81</v>
      </c>
      <c r="D184" s="537" t="s">
        <v>1012</v>
      </c>
      <c r="E184" s="522">
        <f>CONSTANTS!E61/CONSTANTS!C61</f>
        <v>3.4788710328220203E+25</v>
      </c>
      <c r="F184" s="579" t="s">
        <v>1013</v>
      </c>
      <c r="G184" s="600"/>
      <c r="H184" s="63"/>
      <c r="I184" s="28"/>
      <c r="J184" s="11"/>
      <c r="K184" s="29"/>
      <c r="L184" s="29"/>
      <c r="M184" s="29"/>
      <c r="N184" s="29"/>
      <c r="O184" s="29"/>
      <c r="P184" s="29"/>
      <c r="Q184" s="29"/>
      <c r="R184" s="11"/>
      <c r="S184" s="11"/>
      <c r="T184" s="11"/>
      <c r="U184" s="11"/>
    </row>
    <row r="185" spans="1:21" ht="18.75" customHeight="1" x14ac:dyDescent="0.35">
      <c r="B185" s="571" t="s">
        <v>1169</v>
      </c>
      <c r="C185" s="505" t="s">
        <v>3</v>
      </c>
      <c r="D185" s="537" t="s">
        <v>1014</v>
      </c>
      <c r="E185" s="522">
        <f>CONSTANTS!E64/CONSTANTS!C64</f>
        <v>3.478871493955488E+25</v>
      </c>
      <c r="F185" s="579" t="s">
        <v>1015</v>
      </c>
      <c r="G185" s="600"/>
      <c r="H185" s="63"/>
      <c r="I185" s="28"/>
      <c r="J185" s="11"/>
      <c r="K185" s="29"/>
      <c r="L185" s="29"/>
      <c r="M185" s="29"/>
      <c r="N185" s="29"/>
      <c r="O185" s="29"/>
      <c r="P185" s="29"/>
      <c r="Q185" s="29"/>
      <c r="R185" s="11"/>
      <c r="S185" s="11"/>
      <c r="T185" s="11"/>
      <c r="U185" s="11"/>
    </row>
    <row r="186" spans="1:21" ht="18.75" customHeight="1" x14ac:dyDescent="0.25">
      <c r="B186" s="571" t="s">
        <v>1170</v>
      </c>
      <c r="C186" s="505" t="s">
        <v>145</v>
      </c>
      <c r="D186" s="523" t="s">
        <v>103</v>
      </c>
      <c r="E186" s="522">
        <f>CONSTANTS!E68/CONSTANTS!C68</f>
        <v>3.4788713888149875E+25</v>
      </c>
      <c r="F186" s="579" t="s">
        <v>1009</v>
      </c>
      <c r="G186" s="600"/>
      <c r="H186" s="63"/>
      <c r="I186" s="28"/>
      <c r="J186" s="11"/>
      <c r="K186" s="29"/>
      <c r="L186" s="29"/>
      <c r="M186" s="29"/>
      <c r="N186" s="29"/>
      <c r="O186" s="29"/>
      <c r="P186" s="29"/>
      <c r="Q186" s="29"/>
      <c r="R186" s="11"/>
      <c r="S186" s="11"/>
      <c r="T186" s="11"/>
      <c r="U186" s="11"/>
    </row>
    <row r="187" spans="1:21" ht="18.75" customHeight="1" x14ac:dyDescent="0.35">
      <c r="B187" s="571" t="s">
        <v>1171</v>
      </c>
      <c r="C187" s="541" t="s">
        <v>258</v>
      </c>
      <c r="D187" s="537" t="s">
        <v>1016</v>
      </c>
      <c r="E187" s="522">
        <f>CONSTANTS!E65/CONSTANTS!C65</f>
        <v>1.2102549649899196E+51</v>
      </c>
      <c r="F187" s="579" t="s">
        <v>1013</v>
      </c>
      <c r="G187" s="600"/>
      <c r="H187" s="63"/>
      <c r="I187" s="28"/>
      <c r="J187" s="11"/>
      <c r="K187" s="29"/>
      <c r="L187" s="29"/>
      <c r="M187" s="29"/>
      <c r="N187" s="29"/>
      <c r="O187" s="29"/>
      <c r="P187" s="29"/>
      <c r="Q187" s="29"/>
      <c r="R187" s="11"/>
      <c r="S187" s="11"/>
      <c r="T187" s="11"/>
      <c r="U187" s="11"/>
    </row>
    <row r="188" spans="1:21" ht="18.75" customHeight="1" x14ac:dyDescent="0.35">
      <c r="B188" s="571" t="s">
        <v>1172</v>
      </c>
      <c r="C188" s="505" t="s">
        <v>86</v>
      </c>
      <c r="D188" s="537" t="s">
        <v>1017</v>
      </c>
      <c r="E188" s="522">
        <f>CONSTANTS!E63/CONSTANTS!C63</f>
        <v>1.2102550888353429E+51</v>
      </c>
      <c r="F188" s="579" t="s">
        <v>1009</v>
      </c>
      <c r="G188" s="600"/>
      <c r="H188" s="63"/>
      <c r="I188" s="28"/>
      <c r="J188" s="11"/>
      <c r="K188" s="29"/>
      <c r="L188" s="29"/>
      <c r="M188" s="29"/>
      <c r="N188" s="29"/>
      <c r="O188" s="29"/>
      <c r="P188" s="29"/>
      <c r="Q188" s="29"/>
      <c r="R188" s="11"/>
      <c r="S188" s="11"/>
      <c r="T188" s="11"/>
      <c r="U188" s="11"/>
    </row>
    <row r="189" spans="1:21" ht="18.75" customHeight="1" x14ac:dyDescent="0.35">
      <c r="B189" s="571" t="s">
        <v>1173</v>
      </c>
      <c r="C189" s="505" t="s">
        <v>82</v>
      </c>
      <c r="D189" s="537" t="s">
        <v>1018</v>
      </c>
      <c r="E189" s="522">
        <f>CONSTANTS!E66/CONSTANTS!C66</f>
        <v>8.2627225771253632E-52</v>
      </c>
      <c r="F189" s="579" t="s">
        <v>1019</v>
      </c>
      <c r="G189" s="600"/>
      <c r="H189" s="63"/>
      <c r="I189" s="28"/>
      <c r="J189" s="11"/>
      <c r="K189" s="29"/>
      <c r="L189" s="29"/>
      <c r="M189" s="29"/>
      <c r="N189" s="29"/>
      <c r="O189" s="29"/>
      <c r="P189" s="29"/>
      <c r="Q189" s="29"/>
      <c r="R189" s="11"/>
      <c r="S189" s="11"/>
      <c r="T189" s="11"/>
      <c r="U189" s="11"/>
    </row>
    <row r="190" spans="1:21" ht="18.75" customHeight="1" x14ac:dyDescent="0.35">
      <c r="B190" s="571" t="s">
        <v>1174</v>
      </c>
      <c r="C190" s="505" t="s">
        <v>141</v>
      </c>
      <c r="D190" s="537" t="s">
        <v>1020</v>
      </c>
      <c r="E190" s="522">
        <f>CONSTANTS!E67/CONSTANTS!C67</f>
        <v>8.2627217316008226E-52</v>
      </c>
      <c r="F190" s="579" t="s">
        <v>1021</v>
      </c>
      <c r="G190" s="600"/>
      <c r="H190" s="63"/>
      <c r="I190" s="28"/>
      <c r="J190" s="11"/>
      <c r="K190" s="29"/>
      <c r="L190" s="29"/>
      <c r="M190" s="29"/>
      <c r="N190" s="29"/>
      <c r="O190" s="29"/>
      <c r="P190" s="29"/>
      <c r="Q190" s="29"/>
      <c r="R190" s="11"/>
      <c r="S190" s="11"/>
      <c r="T190" s="11"/>
      <c r="U190" s="11"/>
    </row>
    <row r="191" spans="1:21" ht="18.75" customHeight="1" x14ac:dyDescent="0.25">
      <c r="C191" s="600"/>
      <c r="D191" s="14"/>
      <c r="E191" s="600"/>
      <c r="F191" s="600"/>
      <c r="G191" s="600"/>
      <c r="H191" s="63"/>
      <c r="I191" s="28"/>
      <c r="J191" s="11"/>
      <c r="K191" s="29"/>
      <c r="L191" s="29"/>
      <c r="M191" s="29"/>
      <c r="N191" s="29"/>
      <c r="O191" s="29"/>
      <c r="P191" s="29"/>
      <c r="Q191" s="29"/>
      <c r="R191" s="11"/>
      <c r="S191" s="11"/>
      <c r="T191" s="11"/>
      <c r="U191" s="11"/>
    </row>
    <row r="192" spans="1:21" ht="18.75" customHeight="1" x14ac:dyDescent="0.25">
      <c r="C192" s="600"/>
      <c r="D192" s="14"/>
      <c r="E192" s="600"/>
      <c r="F192" s="600"/>
      <c r="G192" s="600"/>
      <c r="H192" s="63"/>
      <c r="I192" s="28"/>
      <c r="J192" s="11"/>
      <c r="K192" s="29"/>
      <c r="L192" s="29"/>
      <c r="M192" s="29"/>
      <c r="N192" s="29"/>
      <c r="O192" s="29"/>
      <c r="P192" s="29"/>
      <c r="Q192" s="29"/>
      <c r="R192" s="11"/>
      <c r="S192" s="11"/>
      <c r="T192" s="11"/>
      <c r="U192" s="11"/>
    </row>
    <row r="193" spans="1:21" ht="18.75" customHeight="1" x14ac:dyDescent="0.25">
      <c r="C193" s="600"/>
      <c r="D193" s="14"/>
      <c r="E193" s="600"/>
      <c r="F193" s="600"/>
      <c r="G193" s="600"/>
      <c r="H193" s="63"/>
      <c r="I193" s="28"/>
      <c r="J193" s="11"/>
      <c r="K193" s="29"/>
      <c r="L193" s="29"/>
      <c r="M193" s="29"/>
      <c r="N193" s="29"/>
      <c r="O193" s="29"/>
      <c r="P193" s="29"/>
      <c r="Q193" s="29"/>
      <c r="R193" s="11"/>
      <c r="S193" s="11"/>
      <c r="T193" s="11"/>
      <c r="U193" s="11"/>
    </row>
    <row r="194" spans="1:21" ht="18.75" customHeight="1" x14ac:dyDescent="0.25">
      <c r="A194" s="11"/>
      <c r="B194" s="115" t="s">
        <v>319</v>
      </c>
      <c r="C194" s="42"/>
      <c r="D194" s="14"/>
      <c r="E194" s="14"/>
      <c r="F194" s="42"/>
      <c r="H194" s="63"/>
      <c r="I194" s="28"/>
      <c r="J194" s="11"/>
      <c r="K194" s="29"/>
      <c r="L194" s="29"/>
      <c r="M194" s="29"/>
      <c r="N194" s="29"/>
      <c r="O194" s="29"/>
      <c r="P194" s="29"/>
      <c r="Q194" s="29"/>
      <c r="R194" s="11"/>
      <c r="S194" s="11"/>
      <c r="T194" s="11"/>
      <c r="U194" s="11"/>
    </row>
    <row r="195" spans="1:21" ht="24" customHeight="1" thickBot="1" x14ac:dyDescent="0.3">
      <c r="B195" s="302" t="s">
        <v>328</v>
      </c>
      <c r="C195" s="303" t="s">
        <v>327</v>
      </c>
      <c r="D195" s="303" t="s">
        <v>72</v>
      </c>
      <c r="E195" s="307" t="s">
        <v>189</v>
      </c>
      <c r="F195" s="307" t="s">
        <v>326</v>
      </c>
      <c r="G195" s="307" t="s">
        <v>325</v>
      </c>
      <c r="H195" s="63"/>
      <c r="I195" s="28"/>
      <c r="J195" s="11"/>
      <c r="K195" s="29"/>
      <c r="L195" s="29"/>
      <c r="M195" s="29"/>
      <c r="N195" s="29"/>
      <c r="O195" s="29"/>
      <c r="P195" s="29"/>
      <c r="Q195" s="29"/>
      <c r="R195" s="11"/>
      <c r="S195" s="11"/>
      <c r="T195" s="11"/>
      <c r="U195" s="11"/>
    </row>
    <row r="196" spans="1:21" ht="18.75" customHeight="1" thickTop="1" x14ac:dyDescent="0.25">
      <c r="B196" s="502"/>
      <c r="C196" s="505"/>
      <c r="D196" s="521"/>
      <c r="E196"/>
      <c r="G196" s="61"/>
      <c r="H196" s="63"/>
      <c r="I196" s="28"/>
      <c r="J196" s="11"/>
      <c r="K196" s="29"/>
      <c r="L196" s="29"/>
      <c r="M196" s="29"/>
      <c r="N196" s="29"/>
      <c r="O196" s="29"/>
      <c r="P196" s="29"/>
      <c r="Q196" s="29"/>
      <c r="R196" s="11"/>
      <c r="S196" s="11"/>
      <c r="T196" s="11"/>
      <c r="U196" s="11"/>
    </row>
    <row r="197" spans="1:21" ht="18.75" customHeight="1" x14ac:dyDescent="0.35">
      <c r="B197" s="543" t="s">
        <v>91</v>
      </c>
      <c r="C197" s="537" t="s">
        <v>1175</v>
      </c>
      <c r="D197" s="537"/>
      <c r="E197" s="582">
        <f>CONSTANTS!$C$69</f>
        <v>1.2102554587812605E+44</v>
      </c>
      <c r="F197" s="582">
        <f>CONSTANTS!$C$69</f>
        <v>1.2102554587812605E+44</v>
      </c>
      <c r="G197" s="582">
        <f>CONSTANTS!$C$69</f>
        <v>1.2102554587812605E+44</v>
      </c>
      <c r="H197" s="63"/>
      <c r="I197" s="28"/>
      <c r="J197" s="11"/>
      <c r="K197" s="29"/>
      <c r="L197" s="29"/>
      <c r="M197" s="29"/>
      <c r="N197" s="29"/>
      <c r="O197" s="29"/>
      <c r="P197" s="29"/>
      <c r="Q197" s="29"/>
      <c r="R197" s="11"/>
      <c r="S197" s="11"/>
      <c r="T197" s="11"/>
      <c r="U197" s="11"/>
    </row>
    <row r="198" spans="1:21" ht="18.75" customHeight="1" x14ac:dyDescent="0.35">
      <c r="B198" s="502" t="s">
        <v>193</v>
      </c>
      <c r="C198" s="537" t="s">
        <v>1177</v>
      </c>
      <c r="D198" s="537" t="s">
        <v>1022</v>
      </c>
      <c r="E198" s="76">
        <f>CONSTANTS!$C$46/CONSTANTS!$C$3</f>
        <v>4.1854628725245059E-23</v>
      </c>
      <c r="F198" s="77"/>
      <c r="G198" s="76">
        <f>CONSTANTS!$C$46/CONSTANTS!$C$3</f>
        <v>4.1854628725245059E-23</v>
      </c>
      <c r="H198" s="63"/>
      <c r="I198" s="28"/>
      <c r="J198" s="11"/>
      <c r="K198" s="29"/>
      <c r="L198" s="29"/>
      <c r="M198" s="29"/>
      <c r="N198" s="29"/>
      <c r="O198" s="29"/>
      <c r="P198" s="29"/>
      <c r="Q198" s="29"/>
      <c r="R198" s="11"/>
      <c r="S198" s="11"/>
      <c r="T198" s="11"/>
      <c r="U198" s="11"/>
    </row>
    <row r="199" spans="1:21" ht="18.75" customHeight="1" x14ac:dyDescent="0.35">
      <c r="B199" s="502" t="s">
        <v>194</v>
      </c>
      <c r="C199" s="537" t="s">
        <v>1177</v>
      </c>
      <c r="D199" s="537" t="s">
        <v>1022</v>
      </c>
      <c r="E199" s="76"/>
      <c r="F199" s="77"/>
      <c r="G199" s="76">
        <f>CONSTANTS!$C$58/CONSTANTS!$C$3</f>
        <v>7.6851488429697383E-20</v>
      </c>
      <c r="H199" s="63"/>
      <c r="I199" s="28"/>
      <c r="J199" s="11"/>
      <c r="K199" s="29"/>
      <c r="L199" s="29"/>
      <c r="M199" s="29"/>
      <c r="N199" s="29"/>
      <c r="O199" s="29"/>
      <c r="P199" s="29"/>
      <c r="Q199" s="29"/>
      <c r="R199" s="11"/>
      <c r="S199" s="11"/>
      <c r="T199" s="11"/>
      <c r="U199" s="11"/>
    </row>
    <row r="200" spans="1:21" ht="18.75" customHeight="1" x14ac:dyDescent="0.35">
      <c r="B200" s="502" t="s">
        <v>250</v>
      </c>
      <c r="C200" s="537" t="s">
        <v>1074</v>
      </c>
      <c r="D200" s="537" t="s">
        <v>1023</v>
      </c>
      <c r="E200" s="76">
        <f>CONSTANTS!$C$15</f>
        <v>7.2973525693000004E-3</v>
      </c>
      <c r="F200" s="64"/>
      <c r="G200" s="10"/>
      <c r="H200" s="63"/>
      <c r="I200" s="28"/>
      <c r="J200" s="11"/>
      <c r="K200" s="29"/>
      <c r="L200" s="29"/>
      <c r="M200" s="29"/>
      <c r="N200" s="29"/>
      <c r="O200" s="29"/>
      <c r="P200" s="29"/>
      <c r="Q200" s="29"/>
      <c r="R200" s="11"/>
      <c r="S200" s="11"/>
      <c r="T200" s="11"/>
      <c r="U200" s="11"/>
    </row>
    <row r="201" spans="1:21" ht="18.75" customHeight="1" x14ac:dyDescent="0.35">
      <c r="B201" s="502" t="s">
        <v>196</v>
      </c>
      <c r="C201" s="537" t="s">
        <v>1176</v>
      </c>
      <c r="D201" s="537" t="s">
        <v>1024</v>
      </c>
      <c r="E201" s="76">
        <f>(CONSTANTS!$C$2*CONSTANTS!$C$15)/CONSTANTS!$C$40</f>
        <v>2.2288152879387554E-27</v>
      </c>
      <c r="F201" s="76"/>
      <c r="G201" s="77"/>
      <c r="H201" s="63"/>
      <c r="I201" s="28"/>
      <c r="J201" s="11"/>
      <c r="K201" s="29"/>
      <c r="L201" s="29"/>
      <c r="M201" s="29"/>
      <c r="N201" s="29"/>
      <c r="O201" s="29"/>
      <c r="P201" s="29"/>
      <c r="Q201" s="29"/>
      <c r="R201" s="11"/>
      <c r="S201" s="11"/>
      <c r="T201" s="11"/>
      <c r="U201" s="11"/>
    </row>
    <row r="202" spans="1:21" ht="18.75" customHeight="1" x14ac:dyDescent="0.35">
      <c r="B202" s="502" t="s">
        <v>17</v>
      </c>
      <c r="C202" s="537" t="s">
        <v>1178</v>
      </c>
      <c r="D202" s="537" t="s">
        <v>1180</v>
      </c>
      <c r="E202" s="10"/>
      <c r="F202" s="76">
        <f>CONSTANTS!$C$2/CONSTANTS!$C$40</f>
        <v>3.0542792975570241E-25</v>
      </c>
      <c r="G202" s="76">
        <f>CONSTANTS!$C$2/CONSTANTS!$C$40</f>
        <v>3.0542792975570241E-25</v>
      </c>
      <c r="H202" s="63"/>
      <c r="I202" s="28"/>
      <c r="J202" s="11"/>
      <c r="K202" s="29"/>
      <c r="L202" s="29"/>
      <c r="M202" s="29"/>
      <c r="N202" s="29"/>
      <c r="O202" s="29"/>
      <c r="P202" s="29"/>
      <c r="Q202" s="29"/>
      <c r="R202" s="11"/>
      <c r="S202" s="11"/>
      <c r="T202" s="11"/>
      <c r="U202" s="11"/>
    </row>
    <row r="203" spans="1:21" ht="18.75" customHeight="1" x14ac:dyDescent="0.35">
      <c r="B203" s="502" t="s">
        <v>17</v>
      </c>
      <c r="C203" s="537" t="s">
        <v>1178</v>
      </c>
      <c r="D203" s="537" t="s">
        <v>1180</v>
      </c>
      <c r="E203" s="10"/>
      <c r="F203" s="76">
        <f>CONSTANTS!$C$2/CONSTANTS!$C$40</f>
        <v>3.0542792975570241E-25</v>
      </c>
      <c r="G203" s="76">
        <f>CONSTANTS!$C$2/CONSTANTS!$C$40</f>
        <v>3.0542792975570241E-25</v>
      </c>
      <c r="H203" s="63"/>
      <c r="I203" s="28"/>
      <c r="J203" s="11"/>
      <c r="K203" s="29"/>
      <c r="L203" s="29"/>
      <c r="M203" s="29"/>
      <c r="N203" s="29"/>
      <c r="O203" s="29"/>
      <c r="P203" s="29"/>
      <c r="Q203" s="29"/>
      <c r="R203" s="11"/>
      <c r="S203" s="11"/>
      <c r="T203" s="11"/>
      <c r="U203" s="11"/>
    </row>
    <row r="204" spans="1:21" ht="18.75" customHeight="1" x14ac:dyDescent="0.35">
      <c r="B204" s="502" t="s">
        <v>195</v>
      </c>
      <c r="C204" s="537" t="s">
        <v>1179</v>
      </c>
      <c r="D204" s="537" t="s">
        <v>1192</v>
      </c>
      <c r="E204" s="76"/>
      <c r="F204" s="76">
        <f>SQRT(CONSTANTS!$C$15)</f>
        <v>8.5424543131936037E-2</v>
      </c>
      <c r="G204" s="77"/>
      <c r="H204" s="63"/>
      <c r="I204" s="28"/>
      <c r="J204" s="11"/>
      <c r="K204" s="29"/>
      <c r="L204" s="29"/>
      <c r="M204" s="29"/>
      <c r="N204" s="29"/>
      <c r="O204" s="29"/>
      <c r="P204" s="29"/>
      <c r="Q204" s="29"/>
      <c r="R204" s="11"/>
      <c r="S204" s="11"/>
      <c r="T204" s="11"/>
      <c r="U204" s="11"/>
    </row>
    <row r="205" spans="1:21" ht="18.75" customHeight="1" x14ac:dyDescent="0.35">
      <c r="B205" s="502" t="s">
        <v>192</v>
      </c>
      <c r="C205" s="537" t="s">
        <v>1179</v>
      </c>
      <c r="D205" s="537" t="s">
        <v>1192</v>
      </c>
      <c r="E205" s="76"/>
      <c r="F205" s="76">
        <f>SQRT(CONSTANTS!$C$15)</f>
        <v>8.5424543131936037E-2</v>
      </c>
      <c r="G205" s="77"/>
      <c r="H205" s="63"/>
      <c r="I205" s="28"/>
      <c r="J205" s="11"/>
      <c r="K205" s="29"/>
      <c r="L205" s="29"/>
      <c r="M205" s="29"/>
      <c r="N205" s="29"/>
      <c r="O205" s="29"/>
      <c r="P205" s="29"/>
      <c r="Q205" s="29"/>
      <c r="R205" s="11"/>
      <c r="S205" s="11"/>
      <c r="T205" s="11"/>
      <c r="U205" s="11"/>
    </row>
    <row r="206" spans="1:21" ht="18.75" customHeight="1" x14ac:dyDescent="0.25">
      <c r="B206" s="502"/>
      <c r="C206" s="505"/>
      <c r="D206" s="502"/>
      <c r="E206" s="64"/>
      <c r="F206" s="64"/>
      <c r="G206" s="10"/>
      <c r="H206" s="63"/>
      <c r="I206" s="28"/>
      <c r="J206" s="11"/>
      <c r="K206" s="29"/>
      <c r="L206" s="29"/>
      <c r="M206" s="29"/>
      <c r="N206" s="29"/>
      <c r="O206" s="29"/>
      <c r="P206" s="29"/>
      <c r="Q206" s="29"/>
      <c r="R206" s="11"/>
      <c r="S206" s="11"/>
      <c r="T206" s="11"/>
      <c r="U206" s="11"/>
    </row>
    <row r="207" spans="1:21" ht="18.75" customHeight="1" thickBot="1" x14ac:dyDescent="0.3">
      <c r="B207" s="580" t="s">
        <v>190</v>
      </c>
      <c r="C207" s="581"/>
      <c r="D207" s="581"/>
      <c r="E207" s="116">
        <f>E198*E200*E201</f>
        <v>6.8074255668287198E-52</v>
      </c>
      <c r="F207" s="116">
        <f>F202*F203*F204*F205</f>
        <v>6.8074243920299374E-52</v>
      </c>
      <c r="G207" s="116">
        <f>G202*G203*G198*G199</f>
        <v>3.0006357133564929E-91</v>
      </c>
      <c r="H207" s="63"/>
      <c r="I207" s="28"/>
      <c r="J207" s="11"/>
      <c r="K207" s="29"/>
      <c r="L207" s="29"/>
      <c r="M207" s="29"/>
      <c r="N207" s="29"/>
      <c r="O207" s="29"/>
      <c r="P207" s="29"/>
      <c r="Q207" s="29"/>
      <c r="R207" s="11"/>
      <c r="S207" s="11"/>
      <c r="T207" s="11"/>
      <c r="U207" s="11"/>
    </row>
    <row r="208" spans="1:21" ht="18.75" customHeight="1" thickTop="1" x14ac:dyDescent="0.25">
      <c r="B208" s="584" t="s">
        <v>12</v>
      </c>
      <c r="C208" s="308"/>
      <c r="D208" s="308"/>
      <c r="E208" s="583">
        <f>E197*E207</f>
        <v>8.2387239525015745E-8</v>
      </c>
      <c r="F208" s="583">
        <f>F197*F207</f>
        <v>8.2387225306949352E-8</v>
      </c>
      <c r="G208" s="583">
        <f>G197*G207</f>
        <v>3.6315357519036972E-47</v>
      </c>
      <c r="H208" s="63"/>
      <c r="I208" s="28"/>
      <c r="J208" s="11"/>
      <c r="K208" s="29"/>
      <c r="L208" s="29"/>
      <c r="M208" s="29"/>
      <c r="N208" s="29"/>
      <c r="O208" s="29"/>
      <c r="P208" s="29"/>
      <c r="Q208" s="29"/>
      <c r="R208" s="11"/>
      <c r="S208" s="11"/>
      <c r="T208" s="11"/>
      <c r="U208" s="11"/>
    </row>
    <row r="209" spans="1:21" ht="18.75" customHeight="1" x14ac:dyDescent="0.25">
      <c r="C209" s="600"/>
      <c r="D209" s="14"/>
      <c r="E209" s="600"/>
      <c r="F209" s="600"/>
      <c r="G209" s="600"/>
      <c r="H209" s="63"/>
      <c r="I209" s="28"/>
      <c r="J209" s="11"/>
      <c r="K209" s="29"/>
      <c r="L209" s="29"/>
      <c r="M209" s="29"/>
      <c r="N209" s="29"/>
      <c r="O209" s="29"/>
      <c r="P209" s="29"/>
      <c r="Q209" s="29"/>
      <c r="R209" s="11"/>
      <c r="S209" s="11"/>
      <c r="T209" s="11"/>
      <c r="U209" s="11"/>
    </row>
    <row r="210" spans="1:21" ht="18.75" customHeight="1" x14ac:dyDescent="0.25">
      <c r="C210" s="600"/>
      <c r="D210" s="14"/>
      <c r="E210" s="600"/>
      <c r="F210" s="600"/>
      <c r="G210" s="600"/>
      <c r="H210" s="63"/>
      <c r="I210" s="28"/>
      <c r="J210" s="11"/>
      <c r="K210" s="29"/>
      <c r="L210" s="29"/>
      <c r="M210" s="29"/>
      <c r="N210" s="29"/>
      <c r="O210" s="29"/>
      <c r="P210" s="29"/>
      <c r="Q210" s="29"/>
      <c r="R210" s="11"/>
      <c r="S210" s="11"/>
      <c r="T210" s="11"/>
      <c r="U210" s="11"/>
    </row>
    <row r="211" spans="1:21" ht="18.75" customHeight="1" x14ac:dyDescent="0.25">
      <c r="C211" s="600"/>
      <c r="D211" s="14"/>
      <c r="E211" s="600"/>
      <c r="F211" s="600"/>
      <c r="G211" s="600"/>
      <c r="H211" s="63"/>
      <c r="I211" s="28"/>
      <c r="J211" s="11"/>
      <c r="K211" s="29"/>
      <c r="L211" s="29"/>
      <c r="M211" s="29"/>
      <c r="N211" s="29"/>
      <c r="O211" s="29"/>
      <c r="P211" s="29"/>
      <c r="Q211" s="29"/>
      <c r="R211" s="11"/>
      <c r="S211" s="11"/>
      <c r="T211" s="11"/>
      <c r="U211" s="11"/>
    </row>
    <row r="212" spans="1:21" ht="18.75" customHeight="1" x14ac:dyDescent="0.25">
      <c r="A212" s="11"/>
      <c r="B212" s="115" t="s">
        <v>1063</v>
      </c>
      <c r="G212" s="8"/>
      <c r="H212" s="63"/>
      <c r="I212" s="28"/>
      <c r="J212" s="11"/>
      <c r="K212" s="29"/>
      <c r="L212" s="29"/>
      <c r="M212" s="29"/>
      <c r="N212" s="29"/>
      <c r="O212" s="29"/>
      <c r="P212" s="29"/>
      <c r="Q212" s="29"/>
      <c r="R212" s="11"/>
      <c r="S212" s="11"/>
      <c r="T212" s="11"/>
      <c r="U212" s="11"/>
    </row>
    <row r="213" spans="1:21" ht="24" customHeight="1" thickBot="1" x14ac:dyDescent="0.3">
      <c r="B213" s="302" t="s">
        <v>24</v>
      </c>
      <c r="C213" s="302" t="s">
        <v>151</v>
      </c>
      <c r="D213" s="303" t="s">
        <v>72</v>
      </c>
      <c r="E213" s="302" t="s">
        <v>320</v>
      </c>
      <c r="F213" s="303" t="s">
        <v>321</v>
      </c>
      <c r="G213" s="41"/>
      <c r="H213" s="63"/>
      <c r="I213" s="28"/>
      <c r="J213" s="11"/>
      <c r="K213" s="29"/>
      <c r="L213" s="29"/>
      <c r="M213" s="29"/>
      <c r="N213" s="29"/>
      <c r="O213" s="29"/>
      <c r="P213" s="29"/>
      <c r="Q213" s="29"/>
      <c r="R213" s="11"/>
      <c r="S213" s="11"/>
      <c r="T213" s="11"/>
      <c r="U213" s="11"/>
    </row>
    <row r="214" spans="1:21" ht="18.75" customHeight="1" thickTop="1" x14ac:dyDescent="0.35">
      <c r="B214" s="586" t="s">
        <v>6</v>
      </c>
      <c r="C214" s="428">
        <f>CONSTANTS!C10</f>
        <v>299792458</v>
      </c>
      <c r="D214" s="537" t="s">
        <v>1122</v>
      </c>
      <c r="E214" s="428">
        <f>CONSTANTS!C2/CONSTANTS!C4</f>
        <v>299792422.79198116</v>
      </c>
      <c r="F214" s="587">
        <f>E214/C214</f>
        <v>0.99999988255869054</v>
      </c>
      <c r="G214" s="8"/>
      <c r="H214" s="63"/>
      <c r="I214" s="28"/>
      <c r="J214" s="11"/>
      <c r="K214" s="29"/>
      <c r="L214" s="29"/>
      <c r="M214" s="29"/>
      <c r="N214" s="29"/>
      <c r="O214" s="29"/>
      <c r="P214" s="29"/>
      <c r="Q214" s="29"/>
      <c r="R214" s="11"/>
      <c r="S214" s="11"/>
      <c r="T214" s="11"/>
      <c r="U214" s="11"/>
    </row>
    <row r="215" spans="1:21" ht="18.75" customHeight="1" x14ac:dyDescent="0.35">
      <c r="B215" s="568" t="s">
        <v>66</v>
      </c>
      <c r="C215" s="588">
        <f>CONSTANTS!C12</f>
        <v>1.0545718176461565E-34</v>
      </c>
      <c r="D215" s="537" t="s">
        <v>1123</v>
      </c>
      <c r="E215" s="589">
        <f>CONSTANTS!C2*CONSTANTS!E5</f>
        <v>1.054571511799044E-34</v>
      </c>
      <c r="F215" s="587">
        <f>E215/C215</f>
        <v>0.99999970997981613</v>
      </c>
      <c r="H215" s="63"/>
      <c r="I215" s="28"/>
      <c r="J215" s="11"/>
      <c r="K215" s="29"/>
      <c r="L215" s="29"/>
      <c r="M215" s="29"/>
      <c r="N215" s="29"/>
      <c r="O215" s="29"/>
      <c r="P215" s="29"/>
      <c r="Q215" s="29"/>
      <c r="R215" s="11"/>
      <c r="S215" s="11"/>
      <c r="T215" s="11"/>
      <c r="U215" s="11"/>
    </row>
    <row r="216" spans="1:21" ht="18.75" customHeight="1" x14ac:dyDescent="0.35">
      <c r="B216" s="568" t="s">
        <v>1025</v>
      </c>
      <c r="C216" s="589">
        <f>CONSTANTS!C12/CONSTANTS!C10</f>
        <v>3.5176729417461076E-43</v>
      </c>
      <c r="D216" s="537" t="s">
        <v>989</v>
      </c>
      <c r="E216" s="589">
        <f>CONSTANTS!C2*CONSTANTS!C3</f>
        <v>3.5176723346700002E-43</v>
      </c>
      <c r="F216" s="587">
        <f>E216/C216</f>
        <v>0.99999982742110549</v>
      </c>
      <c r="H216" s="63"/>
      <c r="I216" s="28"/>
      <c r="J216" s="11"/>
      <c r="K216" s="29"/>
      <c r="L216" s="29"/>
      <c r="M216" s="29"/>
      <c r="N216" s="29"/>
      <c r="O216" s="29"/>
      <c r="P216" s="29"/>
      <c r="Q216" s="29"/>
      <c r="R216" s="11"/>
      <c r="S216" s="11"/>
      <c r="T216" s="11"/>
      <c r="U216" s="11"/>
    </row>
    <row r="217" spans="1:21" ht="18.75" customHeight="1" x14ac:dyDescent="0.35">
      <c r="B217" s="568" t="s">
        <v>1026</v>
      </c>
      <c r="C217" s="589">
        <f>CONSTANTS!C12/CONSTANTS!C10^2</f>
        <v>1.1733693920165623E-51</v>
      </c>
      <c r="D217" s="537" t="s">
        <v>1027</v>
      </c>
      <c r="E217" s="590">
        <f>CONSTANTS!C3*CONSTANTS!C4</f>
        <v>1.1733693273198001E-51</v>
      </c>
      <c r="F217" s="587">
        <f>E217/C217</f>
        <v>0.99999994486240851</v>
      </c>
      <c r="H217" s="63"/>
      <c r="I217" s="28"/>
      <c r="J217" s="11"/>
      <c r="K217" s="29"/>
      <c r="L217" s="29"/>
      <c r="M217" s="29"/>
      <c r="N217" s="29"/>
      <c r="O217" s="29"/>
      <c r="P217" s="29"/>
      <c r="Q217" s="29"/>
      <c r="R217" s="11"/>
      <c r="S217" s="11"/>
      <c r="T217" s="11"/>
      <c r="U217" s="11"/>
    </row>
    <row r="218" spans="1:21" ht="18.75" customHeight="1" x14ac:dyDescent="0.25">
      <c r="B218" s="505"/>
      <c r="C218" s="502"/>
      <c r="D218" s="502"/>
      <c r="E218" s="505"/>
      <c r="F218" s="587"/>
      <c r="H218" s="63"/>
      <c r="J218" s="29"/>
      <c r="K218" s="29"/>
      <c r="L218" s="29"/>
      <c r="M218" s="29"/>
      <c r="N218" s="29"/>
      <c r="O218" s="29"/>
      <c r="P218" s="29"/>
      <c r="Q218" s="29"/>
      <c r="R218" s="11"/>
      <c r="S218" s="11"/>
      <c r="T218" s="11"/>
      <c r="U218" s="11"/>
    </row>
    <row r="219" spans="1:21" ht="18.75" customHeight="1" x14ac:dyDescent="0.25">
      <c r="B219" s="505"/>
      <c r="C219" s="502"/>
      <c r="D219" s="502"/>
      <c r="E219" s="505"/>
      <c r="F219" s="587"/>
      <c r="H219" s="63"/>
      <c r="J219" s="29"/>
      <c r="K219" s="29"/>
      <c r="L219" s="29"/>
      <c r="M219" s="29"/>
      <c r="N219" s="29"/>
      <c r="O219" s="29"/>
      <c r="P219" s="29"/>
      <c r="Q219" s="29"/>
      <c r="R219" s="11"/>
      <c r="S219" s="11"/>
      <c r="T219" s="11"/>
      <c r="U219" s="11"/>
    </row>
    <row r="220" spans="1:21" ht="18.75" customHeight="1" x14ac:dyDescent="0.25">
      <c r="E220" s="65"/>
      <c r="F220" s="65"/>
      <c r="H220" s="63"/>
      <c r="I220" s="28"/>
      <c r="J220" s="28"/>
      <c r="K220" s="28"/>
    </row>
    <row r="221" spans="1:21" ht="18.75" customHeight="1" x14ac:dyDescent="0.25">
      <c r="A221" s="11"/>
      <c r="B221" s="115" t="s">
        <v>1064</v>
      </c>
      <c r="E221" s="65"/>
      <c r="F221" s="65"/>
      <c r="H221" s="63"/>
      <c r="I221" s="28"/>
      <c r="J221" s="82"/>
      <c r="K221" s="43"/>
      <c r="L221" s="82"/>
    </row>
    <row r="222" spans="1:21" ht="24" customHeight="1" thickBot="1" x14ac:dyDescent="0.3">
      <c r="B222" s="305" t="s">
        <v>72</v>
      </c>
      <c r="C222" s="305" t="s">
        <v>25</v>
      </c>
      <c r="D222" s="8"/>
      <c r="E222" s="312"/>
      <c r="F222" s="312"/>
      <c r="G222" s="312"/>
      <c r="I222" s="28"/>
      <c r="J222" s="82"/>
      <c r="K222" s="43"/>
      <c r="L222" s="82"/>
    </row>
    <row r="223" spans="1:21" ht="18.75" customHeight="1" thickTop="1" x14ac:dyDescent="0.25">
      <c r="B223" s="521" t="s">
        <v>1028</v>
      </c>
      <c r="C223" s="591">
        <f>CONSTANTS!C11/CONSTANTS!C10</f>
        <v>2.2102190943042335E-42</v>
      </c>
      <c r="E223" s="65"/>
      <c r="F223" s="65"/>
      <c r="I223" s="28"/>
      <c r="J223" s="82"/>
      <c r="K223" s="43"/>
      <c r="L223" s="82"/>
    </row>
    <row r="224" spans="1:21" ht="18.75" customHeight="1" x14ac:dyDescent="0.35">
      <c r="B224" s="521" t="s">
        <v>1029</v>
      </c>
      <c r="C224" s="591">
        <f>CONSTANTS!C42*CONSTANTS!C46</f>
        <v>2.2102190942923073E-42</v>
      </c>
      <c r="E224" s="65"/>
      <c r="F224" s="65"/>
      <c r="I224" s="28"/>
      <c r="J224" s="82"/>
      <c r="K224" s="43"/>
      <c r="L224" s="82"/>
    </row>
    <row r="225" spans="2:12" ht="18.75" customHeight="1" x14ac:dyDescent="0.35">
      <c r="B225" s="521" t="s">
        <v>1030</v>
      </c>
      <c r="C225" s="591">
        <f>CONSTANTS!C50*CONSTANTS!C49</f>
        <v>2.210219093701867E-42</v>
      </c>
      <c r="E225" s="495"/>
      <c r="F225" s="65"/>
      <c r="I225" s="28"/>
      <c r="J225" s="82"/>
      <c r="K225" s="43"/>
      <c r="L225" s="82"/>
    </row>
    <row r="226" spans="2:12" ht="18.75" customHeight="1" x14ac:dyDescent="0.35">
      <c r="B226" s="521" t="s">
        <v>1193</v>
      </c>
      <c r="C226" s="591">
        <f>CONSTANTS!C55*CONSTANTS!C54</f>
        <v>2.2102175533400001E-42</v>
      </c>
      <c r="E226" s="495"/>
      <c r="F226" s="653"/>
      <c r="I226" s="28"/>
      <c r="J226" s="82"/>
      <c r="K226" s="43"/>
      <c r="L226" s="82"/>
    </row>
    <row r="227" spans="2:12" ht="18.75" customHeight="1" x14ac:dyDescent="0.35">
      <c r="B227" s="521" t="s">
        <v>1121</v>
      </c>
      <c r="C227" s="591">
        <f>2*PI()*CONSTANTS!C2*CONSTANTS!C3</f>
        <v>2.2102187128670657E-42</v>
      </c>
      <c r="E227" s="65"/>
      <c r="F227" s="65"/>
      <c r="I227" s="4"/>
      <c r="J227" s="82"/>
      <c r="K227" s="43"/>
      <c r="L227" s="82"/>
    </row>
    <row r="228" spans="2:12" ht="18.75" customHeight="1" x14ac:dyDescent="0.25">
      <c r="C228" s="19"/>
      <c r="D228" s="19"/>
      <c r="E228" s="69"/>
      <c r="F228" s="81"/>
      <c r="G228" s="1"/>
      <c r="I228" s="4"/>
      <c r="J228" s="82"/>
      <c r="K228" s="43"/>
      <c r="L228" s="82"/>
    </row>
    <row r="229" spans="2:12" ht="18.75" customHeight="1" x14ac:dyDescent="0.25">
      <c r="C229" s="19"/>
      <c r="D229" s="19"/>
      <c r="E229" s="69"/>
      <c r="F229" s="81"/>
      <c r="G229" s="1"/>
      <c r="I229" s="4"/>
      <c r="J229" s="82"/>
      <c r="K229" s="43"/>
      <c r="L229" s="82"/>
    </row>
    <row r="230" spans="2:12" ht="18.75" customHeight="1" x14ac:dyDescent="0.25">
      <c r="C230" s="19"/>
      <c r="D230" s="19"/>
      <c r="E230" s="69"/>
      <c r="F230" s="81"/>
      <c r="G230" s="1"/>
      <c r="I230" s="4"/>
      <c r="J230" s="82"/>
      <c r="K230" s="43"/>
      <c r="L230" s="82"/>
    </row>
    <row r="231" spans="2:12" ht="18.75" customHeight="1" x14ac:dyDescent="0.25">
      <c r="B231" s="115" t="s">
        <v>1064</v>
      </c>
      <c r="D231" s="19"/>
      <c r="E231" s="69"/>
      <c r="F231" s="81"/>
      <c r="G231" s="1"/>
      <c r="I231" s="4"/>
      <c r="J231" s="82"/>
      <c r="K231" s="43"/>
      <c r="L231" s="82"/>
    </row>
    <row r="232" spans="2:12" ht="18.75" customHeight="1" thickBot="1" x14ac:dyDescent="0.3">
      <c r="B232" s="305" t="s">
        <v>73</v>
      </c>
      <c r="C232" s="305" t="s">
        <v>43</v>
      </c>
      <c r="D232" s="305" t="s">
        <v>92</v>
      </c>
      <c r="E232" s="69"/>
      <c r="F232" s="81"/>
      <c r="G232" s="1"/>
      <c r="I232" s="4"/>
      <c r="J232" s="82"/>
      <c r="K232" s="43"/>
      <c r="L232" s="82"/>
    </row>
    <row r="233" spans="2:12" ht="18.75" customHeight="1" thickTop="1" x14ac:dyDescent="0.35">
      <c r="B233" s="529" t="s">
        <v>1199</v>
      </c>
      <c r="C233" s="504" t="s">
        <v>1200</v>
      </c>
      <c r="D233" s="537" t="s">
        <v>1201</v>
      </c>
      <c r="E233" s="69"/>
      <c r="F233" s="81"/>
      <c r="G233" s="1"/>
      <c r="I233" s="4"/>
      <c r="J233" s="82"/>
      <c r="K233" s="43"/>
      <c r="L233" s="82"/>
    </row>
    <row r="234" spans="2:12" ht="18.75" customHeight="1" x14ac:dyDescent="0.35">
      <c r="B234" s="504" t="s">
        <v>1202</v>
      </c>
      <c r="C234" s="656" t="s">
        <v>1199</v>
      </c>
      <c r="D234" s="537" t="s">
        <v>1201</v>
      </c>
      <c r="E234" s="69"/>
      <c r="F234" s="81"/>
      <c r="G234" s="1"/>
      <c r="I234" s="4"/>
      <c r="J234" s="82"/>
      <c r="K234" s="43"/>
      <c r="L234" s="82"/>
    </row>
    <row r="235" spans="2:12" ht="18.75" customHeight="1" x14ac:dyDescent="0.35">
      <c r="B235" s="537" t="s">
        <v>1203</v>
      </c>
      <c r="C235" s="504" t="s">
        <v>1200</v>
      </c>
      <c r="D235" s="655" t="s">
        <v>1199</v>
      </c>
      <c r="E235" s="69"/>
      <c r="F235" s="81"/>
      <c r="G235" s="1"/>
      <c r="I235" s="4"/>
      <c r="J235" s="82"/>
      <c r="K235" s="43"/>
      <c r="L235" s="82"/>
    </row>
    <row r="236" spans="2:12" ht="18.75" customHeight="1" x14ac:dyDescent="0.25">
      <c r="B236" s="521"/>
      <c r="C236" s="591"/>
      <c r="D236" s="19"/>
      <c r="E236" s="69"/>
      <c r="F236" s="81"/>
      <c r="G236" s="1"/>
      <c r="I236" s="4"/>
      <c r="J236" s="82"/>
      <c r="K236" s="43"/>
      <c r="L236" s="82"/>
    </row>
    <row r="237" spans="2:12" ht="18.75" customHeight="1" x14ac:dyDescent="0.25">
      <c r="B237" s="521"/>
      <c r="C237" s="591"/>
      <c r="D237" s="19"/>
      <c r="E237" s="69"/>
      <c r="F237" s="81"/>
      <c r="G237" s="1"/>
      <c r="I237" s="4"/>
      <c r="J237" s="82"/>
      <c r="K237" s="43"/>
      <c r="L237" s="82"/>
    </row>
    <row r="238" spans="2:12" ht="18.75" customHeight="1" x14ac:dyDescent="0.25">
      <c r="C238" s="19"/>
      <c r="D238" s="19"/>
      <c r="E238" s="69"/>
      <c r="F238" s="81"/>
      <c r="G238" s="1"/>
      <c r="I238" s="4"/>
      <c r="J238" s="82"/>
      <c r="K238" s="43"/>
      <c r="L238" s="82"/>
    </row>
    <row r="239" spans="2:12" ht="18.75" customHeight="1" x14ac:dyDescent="0.25">
      <c r="C239" s="19"/>
      <c r="D239" s="19"/>
      <c r="E239" s="69"/>
      <c r="F239" s="81"/>
      <c r="G239" s="1"/>
      <c r="I239" s="4"/>
      <c r="J239" s="82"/>
      <c r="K239" s="43"/>
      <c r="L239" s="82"/>
    </row>
    <row r="240" spans="2:12" ht="18.75" customHeight="1" x14ac:dyDescent="0.25">
      <c r="I240" s="28"/>
      <c r="J240" s="28"/>
      <c r="K240" s="28"/>
    </row>
    <row r="241" spans="1:21" ht="18.75" customHeight="1" x14ac:dyDescent="0.25"/>
    <row r="242" spans="1:21" s="50" customFormat="1" ht="24" customHeight="1" thickBot="1" x14ac:dyDescent="0.3">
      <c r="A242" s="94"/>
      <c r="B242" s="304" t="s">
        <v>1120</v>
      </c>
      <c r="C242" s="303"/>
      <c r="D242" s="303"/>
      <c r="E242" s="303"/>
      <c r="F242" s="303"/>
    </row>
    <row r="243" spans="1:21" s="50" customFormat="1" ht="18.75" customHeight="1" thickTop="1" x14ac:dyDescent="0.25">
      <c r="B243" s="510"/>
      <c r="D243" s="510"/>
      <c r="E243" s="510"/>
      <c r="F243" s="510"/>
      <c r="G243" s="510"/>
    </row>
    <row r="244" spans="1:21" s="50" customFormat="1" ht="18.75" customHeight="1" x14ac:dyDescent="0.25">
      <c r="B244" s="518" t="s">
        <v>919</v>
      </c>
      <c r="C244" s="507" t="s">
        <v>72</v>
      </c>
      <c r="D244" s="506" t="s">
        <v>25</v>
      </c>
      <c r="E244" s="506" t="s">
        <v>929</v>
      </c>
      <c r="F244" s="506" t="s">
        <v>930</v>
      </c>
      <c r="G244" s="508"/>
      <c r="H244" s="509"/>
      <c r="N244" s="153"/>
    </row>
    <row r="245" spans="1:21" s="50" customFormat="1" ht="18.75" customHeight="1" x14ac:dyDescent="0.25">
      <c r="B245" s="658" t="s">
        <v>57</v>
      </c>
      <c r="C245" s="657" t="s">
        <v>1204</v>
      </c>
      <c r="D245" s="657">
        <f>CONSTANTS!$C$2</f>
        <v>1.6162550000000001E-35</v>
      </c>
      <c r="E245" s="657">
        <f>CONSTANTS!$C$2</f>
        <v>1.6162550000000001E-35</v>
      </c>
      <c r="F245" s="657">
        <f>E245/D245</f>
        <v>1</v>
      </c>
      <c r="G245" s="479">
        <v>10000</v>
      </c>
      <c r="H245" s="598"/>
    </row>
    <row r="246" spans="1:21" s="50" customFormat="1" ht="18.75" customHeight="1" x14ac:dyDescent="0.25">
      <c r="B246" s="519" t="s">
        <v>31</v>
      </c>
      <c r="C246" s="72" t="s">
        <v>923</v>
      </c>
      <c r="D246" s="515">
        <f>CONSTANTS!$C$12/(D245*CONSTANTS!$C$10)</f>
        <v>2.1764343756066386E-8</v>
      </c>
      <c r="E246" s="515">
        <f>CONSTANTS!$C$3</f>
        <v>2.1764340000000001E-8</v>
      </c>
      <c r="F246" s="513">
        <f>E246/D246</f>
        <v>0.99999982742110549</v>
      </c>
      <c r="G246" s="508">
        <v>9827</v>
      </c>
      <c r="H246" s="514"/>
    </row>
    <row r="247" spans="1:21" s="50" customFormat="1" ht="18.75" customHeight="1" x14ac:dyDescent="0.25">
      <c r="B247" s="519" t="s">
        <v>34</v>
      </c>
      <c r="C247" s="72" t="s">
        <v>925</v>
      </c>
      <c r="D247" s="515">
        <f>D245/CONSTANTS!$C$10</f>
        <v>5.3912463668448925E-44</v>
      </c>
      <c r="E247" s="515">
        <f>CONSTANTS!$C$4</f>
        <v>5.3912470000000002E-44</v>
      </c>
      <c r="F247" s="513">
        <f t="shared" ref="F247:F250" si="1">E247/D247</f>
        <v>1.0000001174413233</v>
      </c>
      <c r="G247" s="508">
        <v>10117</v>
      </c>
      <c r="H247" s="514"/>
    </row>
    <row r="248" spans="1:21" s="50" customFormat="1" ht="18.75" customHeight="1" x14ac:dyDescent="0.25">
      <c r="B248" s="520" t="s">
        <v>871</v>
      </c>
      <c r="C248" s="72" t="s">
        <v>278</v>
      </c>
      <c r="D248" s="515">
        <f>(D245/D246)*(D245/D247)^2</f>
        <v>6.6742997982853792E-11</v>
      </c>
      <c r="E248" s="515">
        <f>CONSTANTS!$C$13</f>
        <v>6.6742999999999994E-11</v>
      </c>
      <c r="F248" s="513">
        <f t="shared" si="1"/>
        <v>1.0000000302225891</v>
      </c>
      <c r="G248" s="508"/>
      <c r="H248" s="509"/>
    </row>
    <row r="249" spans="1:21" s="50" customFormat="1" ht="18.75" customHeight="1" x14ac:dyDescent="0.25">
      <c r="B249" s="520" t="s">
        <v>872</v>
      </c>
      <c r="C249" s="72" t="s">
        <v>922</v>
      </c>
      <c r="D249" s="515">
        <f>(D245^2*D246)/D247</f>
        <v>1.0545718176461565E-34</v>
      </c>
      <c r="E249" s="515">
        <f>CONSTANTS!$C$12</f>
        <v>1.0545718176461565E-34</v>
      </c>
      <c r="F249" s="513">
        <f t="shared" si="1"/>
        <v>1</v>
      </c>
      <c r="G249" s="508"/>
      <c r="H249" s="509"/>
      <c r="N249" s="153"/>
    </row>
    <row r="250" spans="1:21" s="50" customFormat="1" ht="18.75" customHeight="1" x14ac:dyDescent="0.25">
      <c r="B250" s="520" t="s">
        <v>873</v>
      </c>
      <c r="C250" s="72" t="s">
        <v>289</v>
      </c>
      <c r="D250" s="516">
        <f>D245/D247</f>
        <v>299792458</v>
      </c>
      <c r="E250" s="516">
        <f>CONSTANTS!$C$10</f>
        <v>299792458</v>
      </c>
      <c r="F250" s="513">
        <f t="shared" si="1"/>
        <v>1</v>
      </c>
      <c r="G250" s="508"/>
      <c r="H250" s="509"/>
    </row>
    <row r="251" spans="1:21" s="50" customFormat="1" ht="18.75" customHeight="1" x14ac:dyDescent="0.25">
      <c r="B251" s="520"/>
      <c r="C251" s="508"/>
      <c r="D251" s="508"/>
      <c r="E251" s="508"/>
      <c r="F251" s="508"/>
      <c r="G251" s="508"/>
      <c r="H251" s="509"/>
    </row>
    <row r="252" spans="1:21" s="50" customFormat="1" ht="18.75" customHeight="1" x14ac:dyDescent="0.25">
      <c r="B252" s="520"/>
      <c r="C252" s="508"/>
      <c r="D252" s="511"/>
      <c r="E252" s="511"/>
      <c r="F252" s="508"/>
      <c r="G252" s="508"/>
      <c r="H252" s="509"/>
    </row>
    <row r="253" spans="1:21" s="50" customFormat="1" ht="18.75" customHeight="1" x14ac:dyDescent="0.25">
      <c r="B253" s="518" t="s">
        <v>920</v>
      </c>
      <c r="C253" s="507" t="s">
        <v>72</v>
      </c>
      <c r="D253" s="506" t="s">
        <v>25</v>
      </c>
      <c r="E253" s="506" t="s">
        <v>929</v>
      </c>
      <c r="F253" s="506" t="s">
        <v>930</v>
      </c>
      <c r="G253" s="508"/>
      <c r="H253" s="509"/>
    </row>
    <row r="254" spans="1:21" s="50" customFormat="1" ht="18.75" customHeight="1" x14ac:dyDescent="0.25">
      <c r="B254" s="519" t="s">
        <v>57</v>
      </c>
      <c r="C254" s="72" t="s">
        <v>924</v>
      </c>
      <c r="D254" s="515">
        <f>CONSTANTS!$C$7/D255</f>
        <v>1.6162552789315491E-35</v>
      </c>
      <c r="E254" s="515">
        <f>CONSTANTS!$C$2</f>
        <v>1.6162550000000001E-35</v>
      </c>
      <c r="F254" s="513">
        <f>E254/D254</f>
        <v>0.9999998274211056</v>
      </c>
      <c r="G254" s="508">
        <v>9827</v>
      </c>
      <c r="H254" s="598"/>
    </row>
    <row r="255" spans="1:21" s="50" customFormat="1" ht="18.75" customHeight="1" x14ac:dyDescent="0.25">
      <c r="B255" s="658" t="s">
        <v>31</v>
      </c>
      <c r="C255" s="657" t="s">
        <v>928</v>
      </c>
      <c r="D255" s="657">
        <f>CONSTANTS!$C$3</f>
        <v>2.1764340000000001E-8</v>
      </c>
      <c r="E255" s="657">
        <f>CONSTANTS!$C$3</f>
        <v>2.1764340000000001E-8</v>
      </c>
      <c r="F255" s="657">
        <f t="shared" ref="F255:F259" si="2">E255/D255</f>
        <v>1</v>
      </c>
      <c r="G255" s="508">
        <v>10000</v>
      </c>
      <c r="H255" s="509"/>
    </row>
    <row r="256" spans="1:21" s="50" customFormat="1" ht="18.75" customHeight="1" x14ac:dyDescent="0.25">
      <c r="B256" s="519" t="s">
        <v>34</v>
      </c>
      <c r="C256" s="72" t="s">
        <v>925</v>
      </c>
      <c r="D256" s="515">
        <f>D254/CONSTANTS!$C$10</f>
        <v>5.3912472972603906E-44</v>
      </c>
      <c r="E256" s="515">
        <f>CONSTANTS!$C$4</f>
        <v>5.3912470000000002E-44</v>
      </c>
      <c r="F256" s="513">
        <f t="shared" si="2"/>
        <v>0.99999994486240862</v>
      </c>
      <c r="G256" s="508">
        <v>9945</v>
      </c>
      <c r="H256" s="514"/>
      <c r="U256" s="517"/>
    </row>
    <row r="257" spans="2:21" s="50" customFormat="1" ht="18.75" customHeight="1" x14ac:dyDescent="0.25">
      <c r="B257" s="520" t="s">
        <v>871</v>
      </c>
      <c r="C257" s="72" t="s">
        <v>278</v>
      </c>
      <c r="D257" s="515">
        <f>(D254/D255)*(D254/D256)^2</f>
        <v>6.6743021019725362E-11</v>
      </c>
      <c r="E257" s="515">
        <f>CONSTANTS!$C$13</f>
        <v>6.6742999999999994E-11</v>
      </c>
      <c r="F257" s="513">
        <f t="shared" si="2"/>
        <v>0.99999968506481951</v>
      </c>
      <c r="G257" s="508"/>
      <c r="H257" s="509"/>
    </row>
    <row r="258" spans="2:21" s="50" customFormat="1" ht="18.75" customHeight="1" x14ac:dyDescent="0.25">
      <c r="B258" s="520" t="s">
        <v>872</v>
      </c>
      <c r="C258" s="72" t="s">
        <v>922</v>
      </c>
      <c r="D258" s="515">
        <f>(D254^2*D255)/D256</f>
        <v>1.0545718176461563E-34</v>
      </c>
      <c r="E258" s="515">
        <f>CONSTANTS!$C$12</f>
        <v>1.0545718176461565E-34</v>
      </c>
      <c r="F258" s="513">
        <f t="shared" si="2"/>
        <v>1.0000000000000002</v>
      </c>
      <c r="G258" s="508"/>
      <c r="H258" s="509"/>
    </row>
    <row r="259" spans="2:21" s="50" customFormat="1" ht="18.75" customHeight="1" x14ac:dyDescent="0.25">
      <c r="B259" s="520" t="s">
        <v>873</v>
      </c>
      <c r="C259" s="72" t="s">
        <v>289</v>
      </c>
      <c r="D259" s="516">
        <f>D254/D256</f>
        <v>299792458</v>
      </c>
      <c r="E259" s="516">
        <f>CONSTANTS!$C$10</f>
        <v>299792458</v>
      </c>
      <c r="F259" s="513">
        <f t="shared" si="2"/>
        <v>1</v>
      </c>
      <c r="G259" s="508"/>
      <c r="H259" s="509"/>
    </row>
    <row r="260" spans="2:21" s="50" customFormat="1" ht="18.75" customHeight="1" x14ac:dyDescent="0.25">
      <c r="B260" s="520"/>
      <c r="C260" s="508"/>
      <c r="D260" s="508"/>
      <c r="E260" s="508"/>
      <c r="F260" s="508"/>
      <c r="G260" s="508"/>
      <c r="H260" s="509"/>
      <c r="U260" s="517"/>
    </row>
    <row r="261" spans="2:21" s="50" customFormat="1" ht="18.75" customHeight="1" x14ac:dyDescent="0.25">
      <c r="B261" s="520"/>
      <c r="C261" s="508"/>
      <c r="D261" s="508"/>
      <c r="E261" s="508"/>
      <c r="F261" s="508"/>
      <c r="G261" s="508"/>
      <c r="H261" s="509"/>
      <c r="R261" s="153"/>
    </row>
    <row r="262" spans="2:21" s="50" customFormat="1" ht="18.75" customHeight="1" x14ac:dyDescent="0.25">
      <c r="B262" s="518" t="s">
        <v>921</v>
      </c>
      <c r="C262" s="507" t="s">
        <v>72</v>
      </c>
      <c r="D262" s="506" t="s">
        <v>25</v>
      </c>
      <c r="E262" s="506" t="s">
        <v>929</v>
      </c>
      <c r="F262" s="506" t="s">
        <v>930</v>
      </c>
      <c r="G262" s="508"/>
      <c r="H262" s="509"/>
      <c r="U262" s="517"/>
    </row>
    <row r="263" spans="2:21" s="50" customFormat="1" ht="18.75" customHeight="1" x14ac:dyDescent="0.25">
      <c r="B263" s="519" t="s">
        <v>57</v>
      </c>
      <c r="C263" s="512" t="s">
        <v>926</v>
      </c>
      <c r="D263" s="515">
        <f>D265*CONSTANTS!$C$10</f>
        <v>1.6162551898151262E-35</v>
      </c>
      <c r="E263" s="515">
        <f>CONSTANTS!$C$2</f>
        <v>1.6162550000000001E-35</v>
      </c>
      <c r="F263" s="513">
        <f>E263/D263</f>
        <v>0.99999988255869043</v>
      </c>
      <c r="G263" s="508">
        <v>9883</v>
      </c>
      <c r="H263" s="598"/>
      <c r="U263" s="517"/>
    </row>
    <row r="264" spans="2:21" s="50" customFormat="1" ht="18.75" customHeight="1" x14ac:dyDescent="0.25">
      <c r="B264" s="519" t="s">
        <v>31</v>
      </c>
      <c r="C264" s="72" t="s">
        <v>923</v>
      </c>
      <c r="D264" s="515">
        <f>CONSTANTS!$C$7/D263</f>
        <v>2.1764341200033354E-8</v>
      </c>
      <c r="E264" s="515">
        <f>CONSTANTS!$C$3</f>
        <v>2.1764340000000001E-8</v>
      </c>
      <c r="F264" s="513">
        <f t="shared" ref="F264:F268" si="3">E264/D264</f>
        <v>0.99999994486240862</v>
      </c>
      <c r="G264" s="508">
        <v>9945</v>
      </c>
      <c r="H264" s="514"/>
      <c r="U264" s="517"/>
    </row>
    <row r="265" spans="2:21" s="50" customFormat="1" ht="18.75" customHeight="1" x14ac:dyDescent="0.25">
      <c r="B265" s="658" t="s">
        <v>34</v>
      </c>
      <c r="C265" s="657" t="s">
        <v>927</v>
      </c>
      <c r="D265" s="657">
        <f>CONSTANTS!$C$4</f>
        <v>5.3912470000000002E-44</v>
      </c>
      <c r="E265" s="657">
        <f>CONSTANTS!$C$4</f>
        <v>5.3912470000000002E-44</v>
      </c>
      <c r="F265" s="657">
        <f t="shared" si="3"/>
        <v>1</v>
      </c>
      <c r="G265" s="508">
        <v>10000</v>
      </c>
      <c r="H265" s="509"/>
    </row>
    <row r="266" spans="2:21" s="50" customFormat="1" ht="18.75" customHeight="1" x14ac:dyDescent="0.25">
      <c r="B266" s="520" t="s">
        <v>871</v>
      </c>
      <c r="C266" s="72" t="s">
        <v>278</v>
      </c>
      <c r="D266" s="515">
        <f>(D263/D264)*(D263/D265)^2</f>
        <v>6.6743013659626722E-11</v>
      </c>
      <c r="E266" s="515">
        <f>CONSTANTS!$C$13</f>
        <v>6.6742999999999994E-11</v>
      </c>
      <c r="F266" s="513">
        <f t="shared" si="3"/>
        <v>0.99999979533997674</v>
      </c>
      <c r="G266" s="508"/>
      <c r="H266" s="509"/>
    </row>
    <row r="267" spans="2:21" s="50" customFormat="1" ht="18.75" customHeight="1" x14ac:dyDescent="0.25">
      <c r="B267" s="520" t="s">
        <v>872</v>
      </c>
      <c r="C267" s="72" t="s">
        <v>922</v>
      </c>
      <c r="D267" s="515">
        <f>(D263^2*D264)/D265</f>
        <v>1.0545718176461565E-34</v>
      </c>
      <c r="E267" s="515">
        <f>CONSTANTS!$C$12</f>
        <v>1.0545718176461565E-34</v>
      </c>
      <c r="F267" s="513">
        <f t="shared" si="3"/>
        <v>1</v>
      </c>
      <c r="G267" s="508"/>
      <c r="H267" s="509"/>
    </row>
    <row r="268" spans="2:21" s="50" customFormat="1" ht="18.75" customHeight="1" x14ac:dyDescent="0.25">
      <c r="B268" s="520" t="s">
        <v>873</v>
      </c>
      <c r="C268" s="72" t="s">
        <v>289</v>
      </c>
      <c r="D268" s="516">
        <f>D263/D265</f>
        <v>299792458</v>
      </c>
      <c r="E268" s="516">
        <f>CONSTANTS!$C$10</f>
        <v>299792458</v>
      </c>
      <c r="F268" s="513">
        <f t="shared" si="3"/>
        <v>1</v>
      </c>
      <c r="G268" s="508"/>
      <c r="H268" s="509"/>
    </row>
    <row r="269" spans="2:21" ht="18.75" customHeight="1" x14ac:dyDescent="0.25">
      <c r="B269" s="469"/>
      <c r="C269" s="469"/>
      <c r="D269" s="469"/>
      <c r="E269" s="469"/>
      <c r="F269" s="469"/>
      <c r="G269" s="469"/>
      <c r="H269" s="40"/>
    </row>
    <row r="270" spans="2:21" ht="18.75" customHeight="1" x14ac:dyDescent="0.25">
      <c r="B270" s="469"/>
      <c r="D270" s="469"/>
      <c r="E270" s="469"/>
      <c r="F270" s="469"/>
      <c r="G270" s="469"/>
      <c r="H270" s="40"/>
    </row>
    <row r="271" spans="2:21" ht="18.75" customHeight="1" x14ac:dyDescent="0.25">
      <c r="E271" s="75"/>
      <c r="F271" s="75"/>
      <c r="R271" t="s">
        <v>188</v>
      </c>
      <c r="U271" t="e">
        <f>2*L247/L244</f>
        <v>#DIV/0!</v>
      </c>
    </row>
    <row r="272" spans="2:21" ht="18.75" customHeight="1" x14ac:dyDescent="0.25"/>
    <row r="273" spans="2:21" x14ac:dyDescent="0.25">
      <c r="R273" t="s">
        <v>184</v>
      </c>
      <c r="S273" t="s">
        <v>185</v>
      </c>
    </row>
    <row r="274" spans="2:21" x14ac:dyDescent="0.25">
      <c r="R274" t="s">
        <v>186</v>
      </c>
      <c r="S274" t="s">
        <v>187</v>
      </c>
      <c r="U274" t="e">
        <f>(0.5*L247*#REF!)/L244^2</f>
        <v>#REF!</v>
      </c>
    </row>
    <row r="276" spans="2:21" x14ac:dyDescent="0.25">
      <c r="B276" s="8"/>
      <c r="C276" s="8"/>
      <c r="D276" s="8"/>
      <c r="E276" s="12"/>
      <c r="F276" s="12"/>
      <c r="G276" s="8"/>
      <c r="R276" t="s">
        <v>183</v>
      </c>
    </row>
    <row r="277" spans="2:21" x14ac:dyDescent="0.25">
      <c r="B277" s="8"/>
      <c r="C277" s="8"/>
      <c r="D277" s="8"/>
      <c r="E277" s="12"/>
      <c r="F277" s="12"/>
      <c r="G277" s="8"/>
      <c r="R277" t="s">
        <v>182</v>
      </c>
    </row>
    <row r="278" spans="2:21" x14ac:dyDescent="0.25">
      <c r="B278" s="8"/>
      <c r="C278" s="8"/>
      <c r="D278" s="8"/>
      <c r="E278" s="12"/>
      <c r="F278" s="12"/>
      <c r="G278" s="8"/>
    </row>
    <row r="279" spans="2:21" x14ac:dyDescent="0.25">
      <c r="B279" s="605"/>
      <c r="C279" s="8"/>
      <c r="D279" s="8"/>
      <c r="E279" s="12"/>
      <c r="F279" s="12"/>
      <c r="G279" s="12"/>
    </row>
    <row r="280" spans="2:21" ht="15.75" x14ac:dyDescent="0.25">
      <c r="B280" s="609"/>
      <c r="C280" s="610"/>
      <c r="D280" s="610"/>
      <c r="E280" s="397"/>
      <c r="F280" s="610"/>
      <c r="G280" s="397"/>
    </row>
    <row r="281" spans="2:21" x14ac:dyDescent="0.25">
      <c r="B281" s="469"/>
      <c r="C281" s="611"/>
      <c r="D281" s="611"/>
      <c r="E281" s="585"/>
      <c r="F281" s="612"/>
      <c r="G281" s="611"/>
    </row>
    <row r="282" spans="2:21" x14ac:dyDescent="0.25">
      <c r="B282" s="469"/>
      <c r="C282" s="611"/>
      <c r="D282" s="611"/>
      <c r="E282" s="585"/>
      <c r="F282" s="612"/>
      <c r="G282" s="611"/>
    </row>
    <row r="283" spans="2:21" x14ac:dyDescent="0.25">
      <c r="B283" s="469"/>
      <c r="C283" s="611"/>
      <c r="D283" s="611"/>
      <c r="E283" s="585"/>
      <c r="F283" s="612"/>
      <c r="G283" s="611"/>
    </row>
    <row r="284" spans="2:21" x14ac:dyDescent="0.25">
      <c r="B284" s="469"/>
      <c r="C284" s="611"/>
      <c r="D284" s="611"/>
      <c r="E284" s="585"/>
      <c r="F284" s="613"/>
      <c r="G284" s="614"/>
    </row>
    <row r="285" spans="2:21" x14ac:dyDescent="0.25">
      <c r="B285" s="469"/>
      <c r="C285" s="611"/>
      <c r="D285" s="611"/>
      <c r="E285" s="585"/>
      <c r="F285" s="612"/>
      <c r="G285" s="611"/>
    </row>
    <row r="286" spans="2:21" x14ac:dyDescent="0.25">
      <c r="B286" s="469"/>
      <c r="C286" s="611"/>
      <c r="D286" s="611"/>
      <c r="E286" s="585"/>
      <c r="F286" s="613"/>
      <c r="G286" s="615"/>
    </row>
    <row r="287" spans="2:21" x14ac:dyDescent="0.25">
      <c r="B287" s="8"/>
      <c r="C287" s="8"/>
      <c r="D287" s="8"/>
      <c r="E287" s="12"/>
      <c r="F287" s="12"/>
      <c r="G287" s="8"/>
    </row>
    <row r="288" spans="2:21" x14ac:dyDescent="0.25">
      <c r="B288" s="8"/>
      <c r="C288" s="8"/>
      <c r="D288" s="8"/>
      <c r="E288" s="12"/>
      <c r="F288" s="12"/>
      <c r="G288" s="8"/>
    </row>
    <row r="289" spans="2:7" x14ac:dyDescent="0.25">
      <c r="B289" s="8"/>
      <c r="C289" s="8"/>
      <c r="D289" s="8"/>
      <c r="E289" s="12"/>
      <c r="F289" s="12"/>
      <c r="G289" s="8"/>
    </row>
  </sheetData>
  <customSheetViews>
    <customSheetView guid="{9A4D199E-08CB-4AB0-BC3E-E7D957FE15CD}" scale="80" topLeftCell="A153">
      <selection activeCell="D171" sqref="D171"/>
      <pageMargins left="0.7" right="0.7" top="0.75" bottom="0.75" header="0.3" footer="0.3"/>
      <pageSetup orientation="portrait" verticalDpi="0" r:id="rId1"/>
    </customSheetView>
  </customSheetViews>
  <phoneticPr fontId="30" type="noConversion"/>
  <pageMargins left="0.7" right="0.7" top="0.75" bottom="0.75" header="0.3" footer="0.3"/>
  <pageSetup orientation="portrait" verticalDpi="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E418CF-5338-4134-81F7-BD9D34A163CB}">
  <dimension ref="A1:AH73"/>
  <sheetViews>
    <sheetView zoomScale="80" zoomScaleNormal="80" workbookViewId="0">
      <pane xSplit="4" ySplit="5" topLeftCell="E6" activePane="bottomRight" state="frozen"/>
      <selection pane="topRight" activeCell="E1" sqref="E1"/>
      <selection pane="bottomLeft" activeCell="A6" sqref="A6"/>
      <selection pane="bottomRight"/>
    </sheetView>
  </sheetViews>
  <sheetFormatPr defaultRowHeight="15" x14ac:dyDescent="0.25"/>
  <cols>
    <col min="1" max="1" width="6.140625" style="11" customWidth="1"/>
    <col min="2" max="2" width="20.42578125" customWidth="1"/>
    <col min="3" max="3" width="16.42578125" customWidth="1"/>
    <col min="4" max="4" width="16.140625" customWidth="1"/>
    <col min="5" max="5" width="19.140625" customWidth="1"/>
    <col min="6" max="6" width="18.42578125" customWidth="1"/>
    <col min="7" max="7" width="20.28515625" customWidth="1"/>
    <col min="8" max="8" width="20.5703125" customWidth="1"/>
    <col min="9" max="9" width="21.85546875" customWidth="1"/>
    <col min="10" max="10" width="23.28515625" customWidth="1"/>
    <col min="11" max="11" width="19.7109375" customWidth="1"/>
    <col min="12" max="12" width="17.28515625" customWidth="1"/>
    <col min="13" max="13" width="16.7109375" customWidth="1"/>
    <col min="14" max="14" width="18.42578125" customWidth="1"/>
    <col min="15" max="15" width="19.85546875" customWidth="1"/>
    <col min="16" max="16" width="18.42578125" customWidth="1"/>
    <col min="17" max="17" width="18.140625" customWidth="1"/>
    <col min="18" max="18" width="18.7109375" customWidth="1"/>
    <col min="19" max="19" width="17.85546875" customWidth="1"/>
    <col min="20" max="20" width="19.5703125" customWidth="1"/>
    <col min="21" max="21" width="17.5703125" customWidth="1"/>
    <col min="22" max="22" width="20" customWidth="1"/>
    <col min="23" max="23" width="18.5703125" customWidth="1"/>
    <col min="24" max="24" width="24.42578125" customWidth="1"/>
    <col min="25" max="25" width="30" customWidth="1"/>
    <col min="26" max="26" width="21.5703125" customWidth="1"/>
    <col min="27" max="27" width="22" customWidth="1"/>
    <col min="28" max="28" width="22.85546875" customWidth="1"/>
    <col min="29" max="31" width="18.7109375" customWidth="1"/>
    <col min="32" max="33" width="17.42578125" customWidth="1"/>
    <col min="34" max="34" width="19.7109375" customWidth="1"/>
    <col min="35" max="36" width="21.140625" customWidth="1"/>
    <col min="37" max="37" width="22.5703125" customWidth="1"/>
    <col min="38" max="38" width="19.28515625" customWidth="1"/>
    <col min="39" max="42" width="21.140625" customWidth="1"/>
    <col min="43" max="44" width="17.42578125" customWidth="1"/>
  </cols>
  <sheetData>
    <row r="1" spans="1:26" ht="18.75" customHeight="1" x14ac:dyDescent="0.25">
      <c r="C1" s="11"/>
      <c r="D1" s="11"/>
      <c r="E1" s="8"/>
      <c r="F1" s="92"/>
      <c r="G1" s="48"/>
      <c r="H1" s="93"/>
      <c r="I1" s="31"/>
      <c r="J1" s="48"/>
      <c r="M1" s="48"/>
      <c r="N1" s="48"/>
      <c r="O1" s="48"/>
      <c r="P1" s="48"/>
      <c r="Q1" s="48"/>
      <c r="R1" s="31"/>
      <c r="S1" s="31"/>
      <c r="T1" s="31"/>
      <c r="U1" s="31"/>
      <c r="V1" s="47"/>
      <c r="W1" s="47"/>
      <c r="X1" s="47"/>
      <c r="Y1" s="47"/>
    </row>
    <row r="2" spans="1:26" s="117" customFormat="1" ht="30" customHeight="1" x14ac:dyDescent="0.25">
      <c r="D2" s="161" t="s">
        <v>1051</v>
      </c>
      <c r="E2" s="121" t="s">
        <v>271</v>
      </c>
      <c r="F2" s="121" t="s">
        <v>272</v>
      </c>
      <c r="G2" s="121" t="s">
        <v>274</v>
      </c>
      <c r="H2" s="121" t="s">
        <v>273</v>
      </c>
      <c r="I2" s="121" t="s">
        <v>274</v>
      </c>
      <c r="J2" s="121" t="s">
        <v>275</v>
      </c>
      <c r="K2" s="121" t="s">
        <v>275</v>
      </c>
      <c r="L2" s="121" t="s">
        <v>357</v>
      </c>
      <c r="M2" s="121" t="s">
        <v>357</v>
      </c>
      <c r="N2" s="121" t="s">
        <v>358</v>
      </c>
      <c r="O2" s="121" t="s">
        <v>690</v>
      </c>
      <c r="P2" s="121" t="s">
        <v>670</v>
      </c>
      <c r="Q2" s="121" t="s">
        <v>671</v>
      </c>
      <c r="R2" s="122" t="s">
        <v>354</v>
      </c>
      <c r="S2" s="122" t="s">
        <v>354</v>
      </c>
      <c r="T2" s="122" t="s">
        <v>275</v>
      </c>
      <c r="U2" s="666" t="s">
        <v>746</v>
      </c>
      <c r="V2" s="666"/>
      <c r="W2" s="666"/>
      <c r="X2" s="666"/>
      <c r="Y2" s="417"/>
    </row>
    <row r="3" spans="1:26" s="6" customFormat="1" ht="17.100000000000001" customHeight="1" x14ac:dyDescent="0.25">
      <c r="E3" s="98"/>
      <c r="F3" s="98"/>
      <c r="G3" s="98"/>
      <c r="H3" s="99"/>
      <c r="I3" s="39"/>
      <c r="J3" s="100"/>
      <c r="M3" s="100"/>
      <c r="N3" s="100"/>
      <c r="O3" s="100"/>
      <c r="P3" s="100"/>
      <c r="Q3" s="100"/>
      <c r="R3" s="39"/>
      <c r="S3" s="39"/>
      <c r="T3" s="39"/>
      <c r="U3" s="39"/>
      <c r="V3" s="101"/>
      <c r="W3" s="101"/>
      <c r="X3" s="101"/>
      <c r="Y3" s="101"/>
    </row>
    <row r="4" spans="1:26" s="72" customFormat="1" ht="17.100000000000001" customHeight="1" x14ac:dyDescent="0.25">
      <c r="A4" s="114"/>
      <c r="B4" s="444"/>
      <c r="C4" s="114"/>
      <c r="D4" s="114"/>
      <c r="E4" s="131">
        <f>CONSTANTS!C2</f>
        <v>1.6162550000000001E-35</v>
      </c>
      <c r="F4" s="131">
        <f>CONSTANTS!C3</f>
        <v>2.1764340000000001E-8</v>
      </c>
      <c r="G4" s="131">
        <f>CONSTANTS!C4</f>
        <v>5.3912470000000002E-44</v>
      </c>
      <c r="H4" s="131">
        <f>CONSTANTS!C5</f>
        <v>6.5247861113880941</v>
      </c>
      <c r="I4" s="131">
        <f>CONSTANTS!C4</f>
        <v>5.3912470000000002E-44</v>
      </c>
      <c r="J4" s="131">
        <f>CONSTANTS!C6</f>
        <v>1956081436.5325062</v>
      </c>
      <c r="K4" s="131">
        <f>CONSTANTS!C6</f>
        <v>1956081436.5325062</v>
      </c>
      <c r="L4" s="162">
        <f>CONSTANTS!C10</f>
        <v>299792458</v>
      </c>
      <c r="M4" s="162">
        <f>CONSTANTS!C10</f>
        <v>299792458</v>
      </c>
      <c r="N4" s="131">
        <f>E4*F4</f>
        <v>3.5176723346700002E-43</v>
      </c>
      <c r="O4" s="131">
        <f>E4*F4</f>
        <v>3.5176723346700002E-43</v>
      </c>
      <c r="P4" s="131">
        <f>E4*H4</f>
        <v>1.0545718176461565E-34</v>
      </c>
      <c r="Q4" s="131">
        <f>J4*G4</f>
        <v>1.0545718176461565E-34</v>
      </c>
      <c r="R4" s="131">
        <f>H4/I4</f>
        <v>1.2102554587812605E+44</v>
      </c>
      <c r="S4" s="131">
        <f>J4/E4</f>
        <v>1.2102554587812605E+44</v>
      </c>
      <c r="T4" s="131">
        <f>K4</f>
        <v>1956081436.5325062</v>
      </c>
      <c r="U4" s="162"/>
      <c r="V4" s="130"/>
      <c r="W4" s="130"/>
      <c r="X4" s="130"/>
      <c r="Y4" s="130"/>
    </row>
    <row r="5" spans="1:26" s="324" customFormat="1" ht="17.100000000000001" customHeight="1" x14ac:dyDescent="0.25">
      <c r="A5" s="323"/>
      <c r="C5" s="323"/>
      <c r="D5" s="323"/>
      <c r="E5" s="352" t="s">
        <v>8</v>
      </c>
      <c r="F5" s="352" t="s">
        <v>60</v>
      </c>
      <c r="G5" s="449" t="s">
        <v>35</v>
      </c>
      <c r="H5" s="352" t="s">
        <v>50</v>
      </c>
      <c r="I5" s="352" t="s">
        <v>35</v>
      </c>
      <c r="J5" s="450" t="s">
        <v>849</v>
      </c>
      <c r="K5" s="450" t="s">
        <v>849</v>
      </c>
      <c r="L5" s="451" t="s">
        <v>26</v>
      </c>
      <c r="M5" s="451" t="s">
        <v>26</v>
      </c>
      <c r="N5" s="451" t="s">
        <v>62</v>
      </c>
      <c r="O5" s="451" t="s">
        <v>62</v>
      </c>
      <c r="P5" s="451" t="s">
        <v>850</v>
      </c>
      <c r="Q5" s="451" t="s">
        <v>850</v>
      </c>
      <c r="R5" s="450" t="s">
        <v>851</v>
      </c>
      <c r="S5" s="450" t="s">
        <v>852</v>
      </c>
      <c r="T5" s="450" t="s">
        <v>849</v>
      </c>
      <c r="U5" s="451"/>
      <c r="V5" s="452"/>
      <c r="W5" s="452"/>
      <c r="X5" s="452"/>
      <c r="Y5" s="325"/>
    </row>
    <row r="6" spans="1:26" s="50" customFormat="1" ht="26.25" customHeight="1" x14ac:dyDescent="0.25">
      <c r="A6" s="94"/>
      <c r="C6" s="665" t="s">
        <v>347</v>
      </c>
      <c r="D6" s="665"/>
      <c r="E6" s="102"/>
      <c r="F6" s="102"/>
      <c r="G6" s="102"/>
      <c r="H6" s="102"/>
      <c r="I6" s="102"/>
      <c r="J6" s="103"/>
      <c r="K6" s="103"/>
      <c r="L6" s="103"/>
      <c r="M6" s="95"/>
      <c r="N6" s="95"/>
      <c r="O6" s="95"/>
      <c r="P6" s="95"/>
      <c r="Q6" s="95"/>
      <c r="R6" s="96"/>
      <c r="S6" s="96"/>
      <c r="T6" s="96"/>
      <c r="U6" s="96"/>
      <c r="V6" s="97"/>
      <c r="W6" s="97"/>
      <c r="X6" s="97"/>
      <c r="Y6" s="97"/>
    </row>
    <row r="7" spans="1:26" s="431" customFormat="1" ht="46.5" customHeight="1" x14ac:dyDescent="0.25">
      <c r="A7" s="127"/>
      <c r="B7" s="624" t="s">
        <v>350</v>
      </c>
      <c r="C7" s="127"/>
      <c r="D7" s="127"/>
      <c r="E7" s="127" t="s">
        <v>148</v>
      </c>
      <c r="F7" s="127" t="s">
        <v>7</v>
      </c>
      <c r="G7" s="127" t="s">
        <v>154</v>
      </c>
      <c r="H7" s="127" t="s">
        <v>110</v>
      </c>
      <c r="I7" s="127" t="s">
        <v>156</v>
      </c>
      <c r="J7" s="127" t="s">
        <v>1124</v>
      </c>
      <c r="K7" s="127" t="s">
        <v>205</v>
      </c>
      <c r="L7" s="127" t="s">
        <v>198</v>
      </c>
      <c r="M7" s="127" t="s">
        <v>18</v>
      </c>
      <c r="N7" s="127" t="s">
        <v>673</v>
      </c>
      <c r="O7" s="127" t="s">
        <v>673</v>
      </c>
      <c r="P7" s="127" t="s">
        <v>672</v>
      </c>
      <c r="Q7" s="127" t="s">
        <v>672</v>
      </c>
      <c r="R7" s="127" t="s">
        <v>12</v>
      </c>
      <c r="S7" s="127" t="s">
        <v>12</v>
      </c>
      <c r="T7" s="127" t="s">
        <v>106</v>
      </c>
      <c r="U7" s="463" t="s">
        <v>148</v>
      </c>
      <c r="V7" s="463" t="s">
        <v>110</v>
      </c>
      <c r="W7" s="463" t="s">
        <v>111</v>
      </c>
      <c r="X7" s="463" t="s">
        <v>107</v>
      </c>
      <c r="Z7" s="397"/>
    </row>
    <row r="8" spans="1:26" ht="18.75" customHeight="1" x14ac:dyDescent="0.25">
      <c r="B8" s="132"/>
      <c r="C8" s="128"/>
      <c r="D8" s="128"/>
      <c r="E8" s="118"/>
      <c r="F8" s="118"/>
      <c r="G8" s="119"/>
      <c r="H8" s="118"/>
      <c r="I8" s="118"/>
      <c r="J8" s="120"/>
      <c r="K8" s="120"/>
      <c r="L8" s="163"/>
      <c r="M8" s="163"/>
      <c r="N8" s="163"/>
      <c r="O8" s="163"/>
      <c r="P8" s="147"/>
      <c r="Q8" s="147"/>
    </row>
    <row r="9" spans="1:26" s="319" customFormat="1" ht="24" customHeight="1" x14ac:dyDescent="0.25">
      <c r="B9" s="645" t="s">
        <v>149</v>
      </c>
      <c r="C9" s="453"/>
      <c r="D9" s="453"/>
      <c r="E9" s="453"/>
      <c r="F9" s="453"/>
      <c r="G9" s="453"/>
      <c r="H9" s="453"/>
      <c r="I9" s="453"/>
      <c r="J9" s="453"/>
      <c r="K9" s="453"/>
      <c r="L9" s="453"/>
      <c r="M9" s="453"/>
      <c r="N9" s="453"/>
      <c r="O9" s="453"/>
      <c r="P9" s="453"/>
      <c r="Q9" s="453"/>
      <c r="R9" s="453"/>
      <c r="S9" s="453"/>
      <c r="T9" s="453"/>
      <c r="U9" s="467"/>
      <c r="V9" s="467"/>
      <c r="W9" s="467"/>
      <c r="X9" s="467"/>
    </row>
    <row r="10" spans="1:26" ht="50.1" customHeight="1" x14ac:dyDescent="0.25">
      <c r="B10" s="40"/>
      <c r="C10" s="322"/>
      <c r="D10" s="322"/>
      <c r="E10" s="33"/>
      <c r="F10" s="33"/>
      <c r="G10" s="23"/>
      <c r="H10" s="23"/>
      <c r="I10" s="33"/>
      <c r="J10" s="33"/>
      <c r="K10" s="33"/>
      <c r="L10" s="33"/>
      <c r="M10" s="23"/>
      <c r="N10" s="660" t="s">
        <v>1127</v>
      </c>
      <c r="O10" s="661" t="s">
        <v>1208</v>
      </c>
      <c r="P10" s="661" t="s">
        <v>1209</v>
      </c>
      <c r="Q10" s="660" t="s">
        <v>345</v>
      </c>
      <c r="R10" s="33"/>
      <c r="S10" s="33"/>
      <c r="T10" s="33"/>
      <c r="V10" s="439"/>
      <c r="W10" s="439"/>
      <c r="X10" s="439"/>
    </row>
    <row r="11" spans="1:26" s="319" customFormat="1" ht="17.100000000000001" customHeight="1" x14ac:dyDescent="0.25">
      <c r="B11" s="328"/>
      <c r="C11" s="124" t="s">
        <v>819</v>
      </c>
      <c r="D11" s="329"/>
      <c r="E11" s="320"/>
      <c r="F11" s="321"/>
      <c r="G11" s="320"/>
      <c r="H11" s="321"/>
      <c r="I11" s="320"/>
      <c r="J11" s="321"/>
      <c r="K11" s="321"/>
      <c r="L11" s="320"/>
    </row>
    <row r="12" spans="1:26" ht="17.100000000000001" customHeight="1" x14ac:dyDescent="0.25">
      <c r="B12" s="331" t="s">
        <v>1032</v>
      </c>
      <c r="C12" s="414">
        <f>$E$4/CONSTANTS!$C$56</f>
        <v>1.4553801850994743E-19</v>
      </c>
      <c r="D12" s="309"/>
      <c r="E12" s="625">
        <f>$E$4/C12</f>
        <v>1.1105380000000001E-16</v>
      </c>
      <c r="F12" s="625">
        <f>($E$4/E12)*$F$4</f>
        <v>3.1675389177767895E-27</v>
      </c>
      <c r="G12" s="625">
        <f>(E12/$E$4)*$G$4</f>
        <v>3.7043564665761283E-25</v>
      </c>
      <c r="H12" s="625">
        <f>(E12/G12)*F12</f>
        <v>9.4960416644819376E-19</v>
      </c>
      <c r="I12" s="625">
        <f>(E12/E12)*G12</f>
        <v>3.7043564665761283E-25</v>
      </c>
      <c r="J12" s="625">
        <f>(E12/G12)*(E12/I12)*F12</f>
        <v>2.8468413375286373E-10</v>
      </c>
      <c r="K12" s="626">
        <f>SQRT(F12^2+0)*$L$4^2</f>
        <v>2.846842006202304E-10</v>
      </c>
      <c r="L12" s="627">
        <f t="shared" ref="L12:L16" si="0">E12/G12</f>
        <v>299792422.79198116</v>
      </c>
      <c r="M12" s="627">
        <f t="shared" ref="M12:M16" si="1">E12/I12</f>
        <v>299792422.79198116</v>
      </c>
      <c r="N12" s="625">
        <f>E12*F12</f>
        <v>3.5176723346700006E-43</v>
      </c>
      <c r="O12" s="625">
        <f>H12*G12</f>
        <v>3.5176723346700006E-43</v>
      </c>
      <c r="P12" s="625">
        <f t="shared" ref="P12:P16" si="2">E12*H12</f>
        <v>1.0545715117990442E-34</v>
      </c>
      <c r="Q12" s="625">
        <f t="shared" ref="Q12:Q16" si="3">I12*J12</f>
        <v>1.0545715117990442E-34</v>
      </c>
      <c r="R12" s="625">
        <f>H12/I12</f>
        <v>2563479.4464742648</v>
      </c>
      <c r="S12" s="625">
        <f>J12/E12</f>
        <v>2563479.4464742648</v>
      </c>
      <c r="T12" s="625">
        <f>($I$4/I12)*$T$4</f>
        <v>2.8468421631703242E-10</v>
      </c>
      <c r="U12" s="438">
        <f>(CONSTANTS!$C$12*CONSTANTS!$C$10)/W12</f>
        <v>1.1105380000000001E-16</v>
      </c>
      <c r="V12" s="438">
        <f>CONSTANTS!$C$12/E12</f>
        <v>9.4960444185264846E-19</v>
      </c>
      <c r="W12" s="438">
        <f>(CONSTANTS!$C$12*CONSTANTS!$C$10)/E12</f>
        <v>2.8468424975072354E-10</v>
      </c>
      <c r="X12" s="423">
        <f>SQRT((H12*CONSTANTS!$C$10)^2+((0*CONSTANTS!$C$10^2)^2))</f>
        <v>2.8468416718654513E-10</v>
      </c>
    </row>
    <row r="13" spans="1:26" ht="17.100000000000001" customHeight="1" x14ac:dyDescent="0.25">
      <c r="B13" s="331"/>
      <c r="C13" s="414">
        <f>$E$4/CONSTANTS!$C$51</f>
        <v>8.6542082228858538E-21</v>
      </c>
      <c r="D13" s="309"/>
      <c r="E13" s="625">
        <f>$E$4/C13</f>
        <v>1.867594306E-15</v>
      </c>
      <c r="F13" s="625">
        <f t="shared" ref="F13:F16" si="4">($E$4/E13)*$F$4</f>
        <v>1.8835313019368352E-28</v>
      </c>
      <c r="G13" s="625">
        <f t="shared" ref="G13:G16" si="5">(E13/$E$4)*$G$4</f>
        <v>6.2296247803963986E-24</v>
      </c>
      <c r="H13" s="625">
        <f t="shared" ref="H13:H16" si="6">(E13/G13)*F13</f>
        <v>5.6466841241217842E-20</v>
      </c>
      <c r="I13" s="625">
        <f t="shared" ref="I13:I16" si="7">(E13/E13)*G13</f>
        <v>6.2296247803963986E-24</v>
      </c>
      <c r="J13" s="625">
        <f t="shared" ref="J13:J16" si="8">(E13/G13)*(E13/I13)*F13</f>
        <v>1.6928331143114857E-11</v>
      </c>
      <c r="K13" s="626">
        <f t="shared" ref="K13:K16" si="9">SQRT(F13^2+0)*$L$4^2</f>
        <v>1.6928335119286309E-11</v>
      </c>
      <c r="L13" s="627">
        <f t="shared" si="0"/>
        <v>299792422.79198116</v>
      </c>
      <c r="M13" s="627">
        <f t="shared" si="1"/>
        <v>299792422.79198116</v>
      </c>
      <c r="N13" s="625">
        <f t="shared" ref="N13:N16" si="10">E13*F13</f>
        <v>3.5176723346700002E-43</v>
      </c>
      <c r="O13" s="625">
        <f t="shared" ref="O13:O16" si="11">H13*G13</f>
        <v>3.5176723346700002E-43</v>
      </c>
      <c r="P13" s="625">
        <f t="shared" si="2"/>
        <v>1.0545715117990442E-34</v>
      </c>
      <c r="Q13" s="625">
        <f t="shared" si="3"/>
        <v>1.054571511799044E-34</v>
      </c>
      <c r="R13" s="625">
        <f t="shared" ref="R13:R16" si="12">H13/I13</f>
        <v>9064.2443536743467</v>
      </c>
      <c r="S13" s="625">
        <f t="shared" ref="S13:S16" si="13">J13/E13</f>
        <v>9064.2443536743449</v>
      </c>
      <c r="T13" s="625">
        <f>($I$4/I13)*$T$4</f>
        <v>1.6928336052673991E-11</v>
      </c>
      <c r="U13" s="438">
        <f>(CONSTANTS!$C$12*CONSTANTS!$C$10)/W13</f>
        <v>1.867594306E-15</v>
      </c>
      <c r="V13" s="438">
        <f>CONSTANTS!$C$12/E13</f>
        <v>5.6466857617746261E-20</v>
      </c>
      <c r="W13" s="438">
        <f>(CONSTANTS!$C$12*CONSTANTS!$C$10)/E13</f>
        <v>1.6928338040760178E-11</v>
      </c>
      <c r="X13" s="423">
        <f>SQRT((H13*CONSTANTS!$C$10)^2+((0*CONSTANTS!$C$10^2)^2))</f>
        <v>1.6928333131200468E-11</v>
      </c>
    </row>
    <row r="14" spans="1:26" ht="17.100000000000001" customHeight="1" x14ac:dyDescent="0.25">
      <c r="B14" s="331"/>
      <c r="C14" s="414">
        <f>$E$4/CONSTANTS!$C$43</f>
        <v>4.1854621502116031E-23</v>
      </c>
      <c r="D14" s="309"/>
      <c r="E14" s="625">
        <f>$E$4/C14</f>
        <v>3.8615926795999998E-13</v>
      </c>
      <c r="F14" s="625">
        <f t="shared" si="4"/>
        <v>9.1093821294336409E-31</v>
      </c>
      <c r="G14" s="625">
        <f t="shared" si="5"/>
        <v>1.2880888194694191E-21</v>
      </c>
      <c r="H14" s="625">
        <f t="shared" si="6"/>
        <v>2.7309237387208878E-22</v>
      </c>
      <c r="I14" s="625">
        <f t="shared" si="7"/>
        <v>1.2880888194694191E-21</v>
      </c>
      <c r="J14" s="625">
        <f t="shared" si="8"/>
        <v>8.1871024409127021E-14</v>
      </c>
      <c r="K14" s="626">
        <f t="shared" si="9"/>
        <v>8.1871043639211042E-14</v>
      </c>
      <c r="L14" s="627">
        <f t="shared" si="0"/>
        <v>299792422.79198116</v>
      </c>
      <c r="M14" s="627">
        <f t="shared" si="1"/>
        <v>299792422.79198116</v>
      </c>
      <c r="N14" s="625">
        <f t="shared" si="10"/>
        <v>3.5176723346700006E-43</v>
      </c>
      <c r="O14" s="625">
        <f t="shared" si="11"/>
        <v>3.5176723346700006E-43</v>
      </c>
      <c r="P14" s="625">
        <f t="shared" si="2"/>
        <v>1.0545715117990442E-34</v>
      </c>
      <c r="Q14" s="625">
        <f t="shared" si="3"/>
        <v>1.0545715117990442E-34</v>
      </c>
      <c r="R14" s="625">
        <f t="shared" si="12"/>
        <v>0.21201362029101314</v>
      </c>
      <c r="S14" s="625">
        <f t="shared" si="13"/>
        <v>0.21201362029101312</v>
      </c>
      <c r="T14" s="625">
        <f>($I$4/I14)*$T$4</f>
        <v>8.1871048153383448E-14</v>
      </c>
      <c r="U14" s="438">
        <f>(CONSTANTS!$C$12*CONSTANTS!$C$10)/W14</f>
        <v>3.8615926795999998E-13</v>
      </c>
      <c r="V14" s="438">
        <f>CONSTANTS!$C$12/E14</f>
        <v>2.7309245307441216E-22</v>
      </c>
      <c r="W14" s="438">
        <f>(CONSTANTS!$C$12*CONSTANTS!$C$10)/E14</f>
        <v>8.187105776842768E-14</v>
      </c>
      <c r="X14" s="423">
        <f>SQRT((H14*CONSTANTS!$C$10)^2+((0*CONSTANTS!$C$10^2)^2))</f>
        <v>8.1871034024168476E-14</v>
      </c>
    </row>
    <row r="15" spans="1:26" ht="17.100000000000001" customHeight="1" x14ac:dyDescent="0.25">
      <c r="B15" s="331"/>
      <c r="C15" s="414">
        <f>$E$4/'Atomic spectra'!$H$15</f>
        <v>8.3536069261637228E-28</v>
      </c>
      <c r="D15" s="310"/>
      <c r="E15" s="625">
        <f>$E$4/C15</f>
        <v>1.9347989608391144E-8</v>
      </c>
      <c r="F15" s="625">
        <f t="shared" si="4"/>
        <v>1.8181074136738218E-35</v>
      </c>
      <c r="G15" s="625">
        <f t="shared" si="5"/>
        <v>6.4537954055684237E-17</v>
      </c>
      <c r="H15" s="625">
        <f t="shared" si="6"/>
        <v>5.4505482644133774E-27</v>
      </c>
      <c r="I15" s="625">
        <f t="shared" si="7"/>
        <v>6.4537954055684237E-17</v>
      </c>
      <c r="J15" s="625">
        <f t="shared" si="8"/>
        <v>1.6340330697331144E-18</v>
      </c>
      <c r="K15" s="626">
        <f t="shared" si="9"/>
        <v>1.6340334535391489E-18</v>
      </c>
      <c r="L15" s="627">
        <f t="shared" si="0"/>
        <v>299792422.79198116</v>
      </c>
      <c r="M15" s="627">
        <f t="shared" si="1"/>
        <v>299792422.79198116</v>
      </c>
      <c r="N15" s="625">
        <f t="shared" si="10"/>
        <v>3.5176723346700002E-43</v>
      </c>
      <c r="O15" s="625">
        <f t="shared" si="11"/>
        <v>3.5176723346700002E-43</v>
      </c>
      <c r="P15" s="625">
        <f t="shared" si="2"/>
        <v>1.054571511799044E-34</v>
      </c>
      <c r="Q15" s="625">
        <f t="shared" si="3"/>
        <v>1.0545715117990442E-34</v>
      </c>
      <c r="R15" s="625">
        <f t="shared" si="12"/>
        <v>8.4454928021278282E-11</v>
      </c>
      <c r="S15" s="625">
        <f t="shared" si="13"/>
        <v>8.4454928021278295E-11</v>
      </c>
      <c r="T15" s="625">
        <f>($I$4/I15)*$T$4</f>
        <v>1.6340335436358228E-18</v>
      </c>
      <c r="U15" s="438">
        <f>(CONSTANTS!$C$12*CONSTANTS!$C$10)/W15</f>
        <v>1.9347989608391144E-8</v>
      </c>
      <c r="V15" s="438">
        <f>CONSTANTS!$C$12/E15</f>
        <v>5.4505498451828453E-27</v>
      </c>
      <c r="W15" s="438">
        <f>(CONSTANTS!$C$12*CONSTANTS!$C$10)/E15</f>
        <v>1.6340337355388846E-18</v>
      </c>
      <c r="X15" s="423">
        <f>SQRT((H15*CONSTANTS!$C$10)^2+((0*CONSTANTS!$C$10^2)^2))</f>
        <v>1.6340332616361204E-18</v>
      </c>
    </row>
    <row r="16" spans="1:26" ht="17.100000000000001" customHeight="1" x14ac:dyDescent="0.25">
      <c r="B16" s="331"/>
      <c r="C16" s="414">
        <f>$E$4/(CONSTANTS!$C$10/CONSTANTS!$C$27)</f>
        <v>4.955974263175543E-34</v>
      </c>
      <c r="D16" s="310"/>
      <c r="E16" s="625">
        <f>$E$4/C16</f>
        <v>3.2612255717494057E-2</v>
      </c>
      <c r="F16" s="625">
        <f t="shared" si="4"/>
        <v>1.07863508895002E-41</v>
      </c>
      <c r="G16" s="625">
        <f t="shared" si="5"/>
        <v>1.0878278848335979E-10</v>
      </c>
      <c r="H16" s="625">
        <f t="shared" si="6"/>
        <v>3.2336662662477062E-33</v>
      </c>
      <c r="I16" s="625">
        <f t="shared" si="7"/>
        <v>1.0878278848335979E-10</v>
      </c>
      <c r="J16" s="625">
        <f t="shared" si="8"/>
        <v>9.6942864445909937E-25</v>
      </c>
      <c r="K16" s="626">
        <f t="shared" si="9"/>
        <v>9.6942887216107839E-25</v>
      </c>
      <c r="L16" s="627">
        <f t="shared" si="0"/>
        <v>299792422.79198116</v>
      </c>
      <c r="M16" s="627">
        <f t="shared" si="1"/>
        <v>299792422.79198116</v>
      </c>
      <c r="N16" s="625">
        <f t="shared" si="10"/>
        <v>3.5176723346700002E-43</v>
      </c>
      <c r="O16" s="625">
        <f t="shared" si="11"/>
        <v>3.5176723346700002E-43</v>
      </c>
      <c r="P16" s="625">
        <f t="shared" si="2"/>
        <v>1.0545715117990442E-34</v>
      </c>
      <c r="Q16" s="625">
        <f t="shared" si="3"/>
        <v>1.054571511799044E-34</v>
      </c>
      <c r="R16" s="625">
        <f t="shared" si="12"/>
        <v>2.9725899761636939E-23</v>
      </c>
      <c r="S16" s="625">
        <f t="shared" si="13"/>
        <v>2.9725899761636933E-23</v>
      </c>
      <c r="T16" s="625">
        <f>($I$4/I16)*$T$4</f>
        <v>9.6942892561305448E-25</v>
      </c>
      <c r="U16" s="438">
        <f>(CONSTANTS!$C$12*CONSTANTS!$C$10)/W16</f>
        <v>3.2612255717494057E-2</v>
      </c>
      <c r="V16" s="438">
        <f>CONSTANTS!$C$12/E16</f>
        <v>3.2336672040764625E-33</v>
      </c>
      <c r="W16" s="438">
        <f>(CONSTANTS!$C$12*CONSTANTS!$C$10)/E16</f>
        <v>9.6942903946407044E-25</v>
      </c>
      <c r="X16" s="423">
        <f>SQRT((H16*CONSTANTS!$C$10)^2+((0*CONSTANTS!$C$10^2)^2))</f>
        <v>9.6942875831008227E-25</v>
      </c>
    </row>
    <row r="17" spans="1:34" ht="17.100000000000001" customHeight="1" x14ac:dyDescent="0.25">
      <c r="B17" s="40"/>
      <c r="C17" s="310"/>
      <c r="D17" s="310"/>
      <c r="E17" s="315"/>
      <c r="F17" s="315"/>
      <c r="G17" s="315"/>
      <c r="H17" s="315"/>
      <c r="I17" s="315"/>
      <c r="J17" s="315"/>
      <c r="M17" s="11"/>
    </row>
    <row r="18" spans="1:34" s="11" customFormat="1" ht="17.100000000000001" customHeight="1" x14ac:dyDescent="0.25">
      <c r="B18" s="55"/>
      <c r="C18" s="128"/>
      <c r="D18" s="128"/>
    </row>
    <row r="19" spans="1:34" s="319" customFormat="1" ht="24" customHeight="1" x14ac:dyDescent="0.25">
      <c r="B19" s="644" t="s">
        <v>1128</v>
      </c>
      <c r="C19" s="453"/>
      <c r="D19" s="453"/>
      <c r="E19" s="453"/>
      <c r="F19" s="453"/>
      <c r="G19" s="453"/>
      <c r="H19" s="453"/>
      <c r="I19" s="453"/>
      <c r="J19" s="453"/>
      <c r="K19" s="453"/>
      <c r="L19" s="453"/>
      <c r="M19" s="453"/>
      <c r="N19" s="453"/>
      <c r="O19" s="453"/>
      <c r="P19" s="453"/>
      <c r="Q19" s="453"/>
      <c r="R19" s="453"/>
      <c r="S19" s="453"/>
      <c r="T19" s="453"/>
      <c r="U19" s="463" t="s">
        <v>148</v>
      </c>
      <c r="V19" s="463" t="s">
        <v>110</v>
      </c>
      <c r="W19" s="463" t="s">
        <v>111</v>
      </c>
      <c r="X19" s="463" t="s">
        <v>107</v>
      </c>
    </row>
    <row r="20" spans="1:34" s="320" customFormat="1" ht="50.1" customHeight="1" x14ac:dyDescent="0.25">
      <c r="B20" s="255"/>
      <c r="C20" s="326"/>
      <c r="D20" s="326"/>
      <c r="E20" s="628"/>
      <c r="F20" s="628"/>
      <c r="G20" s="628"/>
      <c r="H20" s="628"/>
      <c r="I20" s="628"/>
      <c r="J20" s="628"/>
      <c r="K20" s="638"/>
      <c r="L20" s="628"/>
      <c r="M20" s="628"/>
      <c r="N20" s="662" t="s">
        <v>1210</v>
      </c>
      <c r="O20" s="662" t="s">
        <v>1211</v>
      </c>
      <c r="P20" s="662" t="s">
        <v>1212</v>
      </c>
      <c r="Q20" s="663" t="s">
        <v>345</v>
      </c>
      <c r="R20" s="628"/>
      <c r="S20" s="628"/>
      <c r="T20" s="628"/>
      <c r="V20" s="464" t="s">
        <v>856</v>
      </c>
      <c r="W20" s="464" t="s">
        <v>857</v>
      </c>
    </row>
    <row r="21" spans="1:34" s="320" customFormat="1" ht="17.100000000000001" customHeight="1" thickBot="1" x14ac:dyDescent="0.3">
      <c r="B21" s="321"/>
      <c r="C21" s="326"/>
      <c r="D21" s="326"/>
      <c r="E21" s="628"/>
      <c r="F21" s="628"/>
      <c r="G21" s="628"/>
      <c r="H21" s="628"/>
      <c r="I21" s="628"/>
      <c r="J21" s="628"/>
      <c r="K21" s="638"/>
      <c r="L21" s="628"/>
      <c r="M21" s="628"/>
      <c r="N21" s="628"/>
      <c r="O21" s="628"/>
      <c r="P21" s="628"/>
      <c r="Q21" s="628"/>
      <c r="R21" s="628"/>
      <c r="S21" s="628"/>
      <c r="T21" s="628"/>
    </row>
    <row r="22" spans="1:34" s="319" customFormat="1" ht="24" customHeight="1" thickBot="1" x14ac:dyDescent="0.3">
      <c r="B22" s="255" t="s">
        <v>737</v>
      </c>
      <c r="C22" s="124" t="s">
        <v>1047</v>
      </c>
      <c r="D22" s="330">
        <f>CONSTANTS!$C$2/CONSTANTS!$C$43</f>
        <v>4.1854621502116031E-23</v>
      </c>
      <c r="E22" s="629" t="s">
        <v>1129</v>
      </c>
      <c r="F22" s="629" t="s">
        <v>1130</v>
      </c>
      <c r="G22" s="629" t="s">
        <v>1131</v>
      </c>
      <c r="H22" s="629" t="s">
        <v>1132</v>
      </c>
      <c r="I22" s="629" t="s">
        <v>1133</v>
      </c>
      <c r="J22" s="629" t="s">
        <v>1134</v>
      </c>
      <c r="K22" s="639" t="s">
        <v>205</v>
      </c>
      <c r="L22" s="629" t="s">
        <v>198</v>
      </c>
      <c r="M22" s="629" t="s">
        <v>18</v>
      </c>
      <c r="N22" s="629" t="s">
        <v>673</v>
      </c>
      <c r="O22" s="629" t="s">
        <v>673</v>
      </c>
      <c r="P22" s="629" t="s">
        <v>672</v>
      </c>
      <c r="Q22" s="629" t="s">
        <v>672</v>
      </c>
      <c r="R22" s="629" t="s">
        <v>12</v>
      </c>
      <c r="S22" s="629" t="s">
        <v>12</v>
      </c>
      <c r="T22" s="629" t="s">
        <v>106</v>
      </c>
      <c r="U22" s="466" t="s">
        <v>148</v>
      </c>
      <c r="V22" s="466" t="s">
        <v>110</v>
      </c>
      <c r="W22" s="466" t="s">
        <v>85</v>
      </c>
      <c r="X22" s="466" t="s">
        <v>107</v>
      </c>
    </row>
    <row r="23" spans="1:34" s="319" customFormat="1" ht="17.100000000000001" customHeight="1" thickTop="1" x14ac:dyDescent="0.25">
      <c r="C23" s="361"/>
      <c r="D23" s="664">
        <v>1</v>
      </c>
      <c r="E23" s="640">
        <f>CONSTANTS!$C$43</f>
        <v>3.8615926795999998E-13</v>
      </c>
      <c r="F23" s="640">
        <f>($E$4*$F$4)/E23</f>
        <v>9.1093821294336391E-31</v>
      </c>
      <c r="G23" s="640">
        <f>($G$4*E23)/$E$4</f>
        <v>1.2880888194694193E-21</v>
      </c>
      <c r="H23" s="640">
        <f>(E23*F23)/G23</f>
        <v>2.7309237387208869E-22</v>
      </c>
      <c r="I23" s="640">
        <f>(E23^2*$I$4)/($E$23*$E$4)</f>
        <v>1.2880888194694193E-21</v>
      </c>
      <c r="J23" s="632">
        <f>0.5*$F$23*($E$23/G23)*(E23/I23)</f>
        <v>4.0935512204563485E-14</v>
      </c>
      <c r="K23" s="632">
        <f>(SQRT($F$23^2+F23^2))*$M$4^2</f>
        <v>1.1578314028021175E-13</v>
      </c>
      <c r="L23" s="630">
        <f>$E$23/G23</f>
        <v>299792422.7919811</v>
      </c>
      <c r="M23" s="631">
        <f>E23/I23</f>
        <v>299792422.7919811</v>
      </c>
      <c r="N23" s="632">
        <f t="shared" ref="N23" si="14">E23*F23</f>
        <v>3.5176723346699998E-43</v>
      </c>
      <c r="O23" s="632">
        <f>H23*G23</f>
        <v>3.5176723346700002E-43</v>
      </c>
      <c r="P23" s="632">
        <f>E23*H23</f>
        <v>1.054571511799044E-34</v>
      </c>
      <c r="Q23" s="632">
        <f>2*I23*J23</f>
        <v>1.0545715117990436E-34</v>
      </c>
      <c r="R23" s="632">
        <f>H23/I23</f>
        <v>0.21201362029101303</v>
      </c>
      <c r="S23" s="632">
        <f>2*J23/E23</f>
        <v>0.21201362029101298</v>
      </c>
      <c r="T23" s="632">
        <f>$T$4*($I$4/(2*I23))</f>
        <v>4.0935524076691718E-14</v>
      </c>
      <c r="U23" s="465">
        <f>CONSTANTS!$C$12/(F23*M23)</f>
        <v>3.8615937995401446E-13</v>
      </c>
      <c r="V23" s="465">
        <f>$F$23*M23</f>
        <v>2.7309237387208864E-22</v>
      </c>
      <c r="W23" s="465">
        <f>0.5*F23*L23*M23</f>
        <v>4.0935512204563485E-14</v>
      </c>
      <c r="X23" s="465">
        <f>SQRT((H23*CONSTANTS!$C$10)^2+(($F$23*CONSTANTS!$C$10^2)^2))</f>
        <v>1.1578313348135015E-13</v>
      </c>
    </row>
    <row r="24" spans="1:34" s="319" customFormat="1" ht="17.25" customHeight="1" x14ac:dyDescent="0.25">
      <c r="B24" s="255"/>
      <c r="C24" s="327"/>
      <c r="D24" s="327"/>
      <c r="E24" s="641"/>
      <c r="F24" s="641"/>
      <c r="G24" s="641"/>
      <c r="H24" s="641"/>
      <c r="I24" s="641"/>
      <c r="J24" s="641"/>
      <c r="K24" s="638"/>
      <c r="L24" s="628"/>
      <c r="M24" s="633"/>
      <c r="N24" s="633"/>
      <c r="O24" s="633"/>
      <c r="P24" s="633"/>
      <c r="Q24" s="633"/>
      <c r="R24" s="633"/>
      <c r="S24" s="633"/>
      <c r="T24" s="633"/>
      <c r="U24" s="468"/>
    </row>
    <row r="25" spans="1:34" s="319" customFormat="1" ht="17.25" customHeight="1" thickBot="1" x14ac:dyDescent="0.3">
      <c r="B25" s="255"/>
      <c r="C25" s="327"/>
      <c r="D25" s="327"/>
      <c r="E25" s="633"/>
      <c r="F25" s="633"/>
      <c r="G25" s="633"/>
      <c r="H25" s="633"/>
      <c r="I25" s="633"/>
      <c r="J25" s="633"/>
      <c r="K25" s="633"/>
      <c r="L25" s="633"/>
      <c r="M25" s="633"/>
      <c r="N25" s="633"/>
      <c r="O25" s="633"/>
      <c r="P25" s="633"/>
      <c r="Q25" s="633"/>
      <c r="R25" s="633"/>
      <c r="S25" s="633"/>
      <c r="T25" s="633"/>
      <c r="U25" s="468"/>
    </row>
    <row r="26" spans="1:34" s="418" customFormat="1" ht="24" customHeight="1" thickBot="1" x14ac:dyDescent="0.3">
      <c r="B26" s="255"/>
      <c r="C26" s="327"/>
      <c r="D26" s="124" t="s">
        <v>841</v>
      </c>
      <c r="E26" s="642" t="s">
        <v>148</v>
      </c>
      <c r="F26" s="629" t="s">
        <v>7</v>
      </c>
      <c r="G26" s="642" t="s">
        <v>1135</v>
      </c>
      <c r="H26" s="629" t="s">
        <v>110</v>
      </c>
      <c r="I26" s="629" t="s">
        <v>156</v>
      </c>
      <c r="J26" s="629" t="s">
        <v>1134</v>
      </c>
      <c r="K26" s="639" t="s">
        <v>205</v>
      </c>
      <c r="L26" s="629" t="s">
        <v>198</v>
      </c>
      <c r="M26" s="629" t="s">
        <v>18</v>
      </c>
      <c r="N26" s="629" t="s">
        <v>673</v>
      </c>
      <c r="O26" s="629" t="s">
        <v>673</v>
      </c>
      <c r="P26" s="629" t="s">
        <v>672</v>
      </c>
      <c r="Q26" s="629" t="s">
        <v>672</v>
      </c>
      <c r="R26" s="629" t="s">
        <v>12</v>
      </c>
      <c r="S26" s="629" t="s">
        <v>12</v>
      </c>
      <c r="T26" s="629" t="s">
        <v>106</v>
      </c>
      <c r="U26" s="466" t="s">
        <v>148</v>
      </c>
      <c r="V26" s="466" t="s">
        <v>110</v>
      </c>
      <c r="W26" s="466" t="s">
        <v>85</v>
      </c>
      <c r="X26" s="466" t="s">
        <v>107</v>
      </c>
    </row>
    <row r="27" spans="1:34" s="7" customFormat="1" ht="17.100000000000001" customHeight="1" thickTop="1" x14ac:dyDescent="0.25">
      <c r="A27" s="8"/>
      <c r="B27" s="255"/>
      <c r="C27" s="327"/>
      <c r="D27" s="125">
        <v>0.99999899999999997</v>
      </c>
      <c r="E27" s="635">
        <f t="shared" ref="E27:E34" si="15">($E$23)/D27</f>
        <v>3.8615965411965409E-13</v>
      </c>
      <c r="F27" s="626">
        <f t="shared" ref="F27:F34" si="16">($E$4*$F$4)/E27</f>
        <v>9.1093730200515105E-31</v>
      </c>
      <c r="G27" s="643">
        <f t="shared" ref="G27:G34" si="17">(E27*$G$4)/$E$4</f>
        <v>1.2880901075595266E-21</v>
      </c>
      <c r="H27" s="643">
        <f>(E27*F27)/G27</f>
        <v>2.7309210077971489E-22</v>
      </c>
      <c r="I27" s="626">
        <f t="shared" ref="I27:I34" si="18">(E27*G27)/$E$23</f>
        <v>1.2880913956509223E-21</v>
      </c>
      <c r="J27" s="635">
        <f>0.5*$F$23*($E$23/G27)*(E27/I27)</f>
        <v>4.0935430333580035E-14</v>
      </c>
      <c r="K27" s="635">
        <f t="shared" ref="K27:K34" si="19">(SQRT($F$23^2+F27^2))*$M$4^2</f>
        <v>1.1578308238865609E-13</v>
      </c>
      <c r="L27" s="627">
        <f>$E$23/G27</f>
        <v>299792122.99955839</v>
      </c>
      <c r="M27" s="634">
        <f>E27/I27</f>
        <v>299792122.99955839</v>
      </c>
      <c r="N27" s="635">
        <f t="shared" ref="N27:N34" si="20">E27*F27</f>
        <v>3.5176723346700002E-43</v>
      </c>
      <c r="O27" s="635">
        <f>H27*G27</f>
        <v>3.5176723346700002E-43</v>
      </c>
      <c r="P27" s="635">
        <f>E27*H27</f>
        <v>1.0545715117990442E-34</v>
      </c>
      <c r="Q27" s="635">
        <f>2*I27*J27</f>
        <v>1.054571511799044E-34</v>
      </c>
      <c r="R27" s="635">
        <f>H27/I27</f>
        <v>0.21201298425078829</v>
      </c>
      <c r="S27" s="635">
        <f>(2*J27)/E27</f>
        <v>0.21201298425078827</v>
      </c>
      <c r="T27" s="635">
        <f>$T$4*($I$4/(2*I27))</f>
        <v>4.0935442205684507E-14</v>
      </c>
      <c r="U27" s="423">
        <f>CONSTANTS!$C$12/($F$23*M27)</f>
        <v>3.8615976611378045E-13</v>
      </c>
      <c r="V27" s="423">
        <f t="shared" ref="V27:V34" si="21">$F$23*M27</f>
        <v>2.7309210077971485E-22</v>
      </c>
      <c r="W27" s="423">
        <f t="shared" ref="W27:W34" si="22">0.5*$F$23*L27*M27</f>
        <v>4.0935430333580035E-14</v>
      </c>
      <c r="X27" s="423">
        <f>SQRT((H27*CONSTANTS!$C$10)^2+(($F$23*CONSTANTS!$C$10^2)^2))</f>
        <v>1.1578307558980469E-13</v>
      </c>
      <c r="Y27" s="56"/>
      <c r="AA27" s="35"/>
      <c r="AG27" s="30"/>
      <c r="AH27" s="30"/>
    </row>
    <row r="28" spans="1:34" s="7" customFormat="1" ht="17.100000000000001" customHeight="1" x14ac:dyDescent="0.25">
      <c r="A28" s="8"/>
      <c r="B28" s="142"/>
      <c r="C28" s="327"/>
      <c r="D28" s="126">
        <v>0.999</v>
      </c>
      <c r="E28" s="635">
        <f t="shared" si="15"/>
        <v>3.8654581377377374E-13</v>
      </c>
      <c r="F28" s="626">
        <f t="shared" si="16"/>
        <v>9.1002727473042062E-31</v>
      </c>
      <c r="G28" s="643">
        <f t="shared" si="17"/>
        <v>1.2893781976670861E-21</v>
      </c>
      <c r="H28" s="643">
        <f t="shared" ref="H28:H34" si="23">(E28*F28)/G28</f>
        <v>2.7281928149821666E-22</v>
      </c>
      <c r="I28" s="626">
        <f t="shared" si="18"/>
        <v>1.2906688665336198E-21</v>
      </c>
      <c r="J28" s="635">
        <f>0.5*$F$23*($E$23/G28)*(E28/I28)</f>
        <v>4.0853682115666582E-14</v>
      </c>
      <c r="K28" s="635">
        <f t="shared" si="19"/>
        <v>1.1572526319020333E-13</v>
      </c>
      <c r="L28" s="627">
        <f t="shared" ref="L28:L34" si="24">$E$23/G28</f>
        <v>299492630.3691892</v>
      </c>
      <c r="M28" s="634">
        <f t="shared" ref="M28:M34" si="25">E28/I28</f>
        <v>299492630.36918914</v>
      </c>
      <c r="N28" s="635">
        <f t="shared" si="20"/>
        <v>3.5176723346700002E-43</v>
      </c>
      <c r="O28" s="635">
        <f t="shared" ref="O28:O34" si="26">H28*G28</f>
        <v>3.5176723346700002E-43</v>
      </c>
      <c r="P28" s="635">
        <f t="shared" ref="P28:P34" si="27">E28*H28</f>
        <v>1.0545715117990442E-34</v>
      </c>
      <c r="Q28" s="635">
        <f t="shared" ref="Q28:Q34" si="28">2*I28*J28</f>
        <v>1.054571511799044E-34</v>
      </c>
      <c r="R28" s="635">
        <f t="shared" ref="R28:R34" si="29">H28/I28</f>
        <v>0.21137821525898731</v>
      </c>
      <c r="S28" s="635">
        <f t="shared" ref="S28:S34" si="30">(2*J28)/E28</f>
        <v>0.21137821525898731</v>
      </c>
      <c r="T28" s="635">
        <f t="shared" ref="T28:T34" si="31">$T$4*($I$4/(2*I28))</f>
        <v>4.0853693964062414E-14</v>
      </c>
      <c r="U28" s="423">
        <f>CONSTANTS!$C$12/($F$23*M28)</f>
        <v>3.8654592587989427E-13</v>
      </c>
      <c r="V28" s="423">
        <f t="shared" si="21"/>
        <v>2.7281928149821661E-22</v>
      </c>
      <c r="W28" s="423">
        <f t="shared" si="22"/>
        <v>4.0853682115666582E-14</v>
      </c>
      <c r="X28" s="423">
        <f>SQRT((H28*CONSTANTS!$C$10)^2+(($F$23*CONSTANTS!$C$10^2)^2))</f>
        <v>1.1572525640153919E-13</v>
      </c>
      <c r="Y28" s="56"/>
      <c r="AG28" s="30"/>
      <c r="AH28" s="30"/>
    </row>
    <row r="29" spans="1:34" s="7" customFormat="1" ht="17.100000000000001" customHeight="1" x14ac:dyDescent="0.25">
      <c r="A29" s="8"/>
      <c r="B29" s="142"/>
      <c r="C29" s="327"/>
      <c r="D29" s="415">
        <v>0.9</v>
      </c>
      <c r="E29" s="635">
        <f t="shared" si="15"/>
        <v>4.2906585328888883E-13</v>
      </c>
      <c r="F29" s="626">
        <f t="shared" si="16"/>
        <v>8.1984439164902762E-31</v>
      </c>
      <c r="G29" s="643">
        <f t="shared" si="17"/>
        <v>1.4312097994104657E-21</v>
      </c>
      <c r="H29" s="643">
        <f t="shared" si="23"/>
        <v>2.4578313648487988E-22</v>
      </c>
      <c r="I29" s="626">
        <f t="shared" si="18"/>
        <v>1.5902331104560729E-21</v>
      </c>
      <c r="J29" s="635">
        <f t="shared" ref="J29:J34" si="32">0.5*$F$23*($E$23/G29)*(E29/I29)</f>
        <v>3.315776488569644E-14</v>
      </c>
      <c r="K29" s="635">
        <f t="shared" si="19"/>
        <v>1.1014622414635107E-13</v>
      </c>
      <c r="L29" s="627">
        <f t="shared" si="24"/>
        <v>269813180.51278305</v>
      </c>
      <c r="M29" s="634">
        <f t="shared" si="25"/>
        <v>269813180.51278305</v>
      </c>
      <c r="N29" s="635">
        <f t="shared" si="20"/>
        <v>3.5176723346700002E-43</v>
      </c>
      <c r="O29" s="635">
        <f t="shared" si="26"/>
        <v>3.5176723346700002E-43</v>
      </c>
      <c r="P29" s="635">
        <f t="shared" si="27"/>
        <v>1.054571511799044E-34</v>
      </c>
      <c r="Q29" s="635">
        <f t="shared" si="28"/>
        <v>1.054571511799044E-34</v>
      </c>
      <c r="R29" s="635">
        <f t="shared" si="29"/>
        <v>0.15455792919214856</v>
      </c>
      <c r="S29" s="635">
        <f t="shared" si="30"/>
        <v>0.15455792919214856</v>
      </c>
      <c r="T29" s="635">
        <f t="shared" si="31"/>
        <v>3.3157774502120301E-14</v>
      </c>
      <c r="U29" s="423">
        <f>CONSTANTS!$C$12/($F$23*M29)</f>
        <v>4.2906597772668266E-13</v>
      </c>
      <c r="V29" s="423">
        <f t="shared" si="21"/>
        <v>2.4578313648487983E-22</v>
      </c>
      <c r="W29" s="423">
        <f t="shared" si="22"/>
        <v>3.315776488569644E-14</v>
      </c>
      <c r="X29" s="423">
        <f>SQRT((H29*CONSTANTS!$C$10)^2+(($F$23*CONSTANTS!$C$10^2)^2))</f>
        <v>1.1014621835743932E-13</v>
      </c>
      <c r="Y29" s="56"/>
      <c r="AG29" s="30"/>
      <c r="AH29" s="30"/>
    </row>
    <row r="30" spans="1:34" s="8" customFormat="1" ht="17.100000000000001" customHeight="1" x14ac:dyDescent="0.25">
      <c r="B30" s="142"/>
      <c r="C30" s="327"/>
      <c r="D30" s="415">
        <v>0.5</v>
      </c>
      <c r="E30" s="643">
        <f t="shared" si="15"/>
        <v>7.7231853591999996E-13</v>
      </c>
      <c r="F30" s="626">
        <f t="shared" si="16"/>
        <v>4.5546910647168196E-31</v>
      </c>
      <c r="G30" s="643">
        <f t="shared" si="17"/>
        <v>2.5761776389388385E-21</v>
      </c>
      <c r="H30" s="643">
        <f t="shared" si="23"/>
        <v>1.3654618693604435E-22</v>
      </c>
      <c r="I30" s="626">
        <f t="shared" si="18"/>
        <v>5.1523552778776771E-21</v>
      </c>
      <c r="J30" s="635">
        <f t="shared" si="32"/>
        <v>1.0233878051140871E-14</v>
      </c>
      <c r="K30" s="635">
        <f t="shared" si="19"/>
        <v>9.1534609483063809E-14</v>
      </c>
      <c r="L30" s="627">
        <f t="shared" si="24"/>
        <v>149896211.39599055</v>
      </c>
      <c r="M30" s="634">
        <f t="shared" si="25"/>
        <v>149896211.39599055</v>
      </c>
      <c r="N30" s="635">
        <f t="shared" si="20"/>
        <v>3.5176723346699998E-43</v>
      </c>
      <c r="O30" s="635">
        <f t="shared" si="26"/>
        <v>3.5176723346700002E-43</v>
      </c>
      <c r="P30" s="635">
        <f t="shared" si="27"/>
        <v>1.054571511799044E-34</v>
      </c>
      <c r="Q30" s="635">
        <f t="shared" si="28"/>
        <v>1.0545715117990436E-34</v>
      </c>
      <c r="R30" s="635">
        <f t="shared" si="29"/>
        <v>2.6501702536376629E-2</v>
      </c>
      <c r="S30" s="635">
        <f t="shared" si="30"/>
        <v>2.6501702536376622E-2</v>
      </c>
      <c r="T30" s="635">
        <f t="shared" si="31"/>
        <v>1.0233881019172929E-14</v>
      </c>
      <c r="U30" s="423">
        <f>CONSTANTS!$C$12/($F$23*M30)</f>
        <v>7.7231875990802892E-13</v>
      </c>
      <c r="V30" s="423">
        <f t="shared" si="21"/>
        <v>1.3654618693604432E-22</v>
      </c>
      <c r="W30" s="423">
        <f t="shared" si="22"/>
        <v>1.0233878051140871E-14</v>
      </c>
      <c r="X30" s="423">
        <f>SQRT((H30*CONSTANTS!$C$10)^2+(($F$23*CONSTANTS!$C$10^2)^2))</f>
        <v>9.1534607333075035E-14</v>
      </c>
      <c r="Y30" s="56"/>
      <c r="AG30" s="34"/>
      <c r="AH30" s="34"/>
    </row>
    <row r="31" spans="1:34" s="8" customFormat="1" ht="17.100000000000001" customHeight="1" x14ac:dyDescent="0.25">
      <c r="B31" s="80"/>
      <c r="C31" s="327"/>
      <c r="D31" s="415">
        <v>0.3</v>
      </c>
      <c r="E31" s="643">
        <f t="shared" si="15"/>
        <v>1.2871975598666667E-12</v>
      </c>
      <c r="F31" s="626">
        <f t="shared" si="16"/>
        <v>2.7328146388300916E-31</v>
      </c>
      <c r="G31" s="643">
        <f t="shared" si="17"/>
        <v>4.2936293982313976E-21</v>
      </c>
      <c r="H31" s="643">
        <f t="shared" si="23"/>
        <v>8.1927712161626614E-23</v>
      </c>
      <c r="I31" s="626">
        <f t="shared" si="18"/>
        <v>1.431209799410466E-20</v>
      </c>
      <c r="J31" s="635">
        <f t="shared" si="32"/>
        <v>3.6841960984107144E-15</v>
      </c>
      <c r="K31" s="635">
        <f t="shared" si="19"/>
        <v>8.5475878979775445E-14</v>
      </c>
      <c r="L31" s="627">
        <f t="shared" si="24"/>
        <v>89937726.83759433</v>
      </c>
      <c r="M31" s="634">
        <f t="shared" si="25"/>
        <v>89937726.83759433</v>
      </c>
      <c r="N31" s="635">
        <f t="shared" si="20"/>
        <v>3.5176723346700002E-43</v>
      </c>
      <c r="O31" s="635">
        <f t="shared" si="26"/>
        <v>3.5176723346700002E-43</v>
      </c>
      <c r="P31" s="635">
        <f t="shared" si="27"/>
        <v>1.054571511799044E-34</v>
      </c>
      <c r="Q31" s="635">
        <f t="shared" si="28"/>
        <v>1.054571511799044E-34</v>
      </c>
      <c r="R31" s="635">
        <f t="shared" si="29"/>
        <v>5.7243677478573517E-3</v>
      </c>
      <c r="S31" s="635">
        <f t="shared" si="30"/>
        <v>5.7243677478573509E-3</v>
      </c>
      <c r="T31" s="635">
        <f>$T$4*($I$4/(2*I31))</f>
        <v>3.6841971669022544E-15</v>
      </c>
      <c r="U31" s="423">
        <f>CONSTANTS!$C$12/($F$23*M31)</f>
        <v>1.2871979331800481E-12</v>
      </c>
      <c r="V31" s="423">
        <f t="shared" si="21"/>
        <v>8.1927712161626602E-23</v>
      </c>
      <c r="W31" s="423">
        <f t="shared" si="22"/>
        <v>3.6841960984107144E-15</v>
      </c>
      <c r="X31" s="423">
        <f>SQRT((H31*CONSTANTS!$C$10)^2+(($F$23*CONSTANTS!$C$10^2)^2))</f>
        <v>8.5475878150916856E-14</v>
      </c>
      <c r="Y31" s="56"/>
      <c r="AG31" s="34"/>
      <c r="AH31" s="34"/>
    </row>
    <row r="32" spans="1:34" s="38" customFormat="1" ht="17.100000000000001" customHeight="1" x14ac:dyDescent="0.25">
      <c r="A32" s="53"/>
      <c r="B32" s="255" t="s">
        <v>870</v>
      </c>
      <c r="C32" s="327"/>
      <c r="D32" s="414">
        <v>7.2973525693000004E-3</v>
      </c>
      <c r="E32" s="635">
        <f t="shared" si="15"/>
        <v>5.2917721090327198E-11</v>
      </c>
      <c r="F32" s="626">
        <f t="shared" si="16"/>
        <v>6.6474373086958079E-33</v>
      </c>
      <c r="G32" s="643">
        <f t="shared" si="17"/>
        <v>1.7651453828453011E-19</v>
      </c>
      <c r="H32" s="643">
        <f t="shared" si="23"/>
        <v>1.9928513361317232E-24</v>
      </c>
      <c r="I32" s="626">
        <f t="shared" si="18"/>
        <v>2.4188846106617856E-17</v>
      </c>
      <c r="J32" s="635">
        <f t="shared" si="32"/>
        <v>2.1798714728903974E-18</v>
      </c>
      <c r="K32" s="635">
        <f t="shared" si="19"/>
        <v>8.1873223482176413E-14</v>
      </c>
      <c r="L32" s="627">
        <f t="shared" si="24"/>
        <v>2187691.0067177359</v>
      </c>
      <c r="M32" s="634">
        <f t="shared" si="25"/>
        <v>2187691.0067177359</v>
      </c>
      <c r="N32" s="635">
        <f t="shared" si="20"/>
        <v>3.5176723346700002E-43</v>
      </c>
      <c r="O32" s="635">
        <f t="shared" si="26"/>
        <v>3.5176723346700002E-43</v>
      </c>
      <c r="P32" s="635">
        <f t="shared" si="27"/>
        <v>1.0545715117990442E-34</v>
      </c>
      <c r="Q32" s="635">
        <f t="shared" si="28"/>
        <v>1.0545715117990444E-34</v>
      </c>
      <c r="R32" s="635">
        <f t="shared" si="29"/>
        <v>8.2387201412906443E-8</v>
      </c>
      <c r="S32" s="635">
        <f t="shared" si="30"/>
        <v>8.2387201412906456E-8</v>
      </c>
      <c r="T32" s="635">
        <f t="shared" si="31"/>
        <v>2.1798721050973053E-18</v>
      </c>
      <c r="U32" s="423">
        <f>CONSTANTS!$C$12/($F$23*M32)</f>
        <v>5.2917736437538841E-11</v>
      </c>
      <c r="V32" s="423">
        <f t="shared" si="21"/>
        <v>1.9928513361317232E-24</v>
      </c>
      <c r="W32" s="423">
        <f t="shared" si="22"/>
        <v>2.1798714728903974E-18</v>
      </c>
      <c r="X32" s="423">
        <f>SQRT((H32*CONSTANTS!$C$10)^2+(($F$23*CONSTANTS!$C$10^2)^2))</f>
        <v>8.1873223481664423E-14</v>
      </c>
      <c r="Y32" s="56"/>
      <c r="AG32" s="30"/>
      <c r="AH32" s="30"/>
    </row>
    <row r="33" spans="1:34" s="7" customFormat="1" ht="17.100000000000001" customHeight="1" x14ac:dyDescent="0.25">
      <c r="A33" s="8"/>
      <c r="C33" s="327"/>
      <c r="D33" s="416">
        <v>9.9999999999999995E-7</v>
      </c>
      <c r="E33" s="635">
        <f t="shared" si="15"/>
        <v>3.8615926795999998E-7</v>
      </c>
      <c r="F33" s="626">
        <f t="shared" si="16"/>
        <v>9.10938212943364E-37</v>
      </c>
      <c r="G33" s="643">
        <f t="shared" si="17"/>
        <v>1.2880888194694191E-15</v>
      </c>
      <c r="H33" s="643">
        <f t="shared" si="23"/>
        <v>2.7309237387208875E-28</v>
      </c>
      <c r="I33" s="626">
        <f t="shared" si="18"/>
        <v>1.2880888194694192E-9</v>
      </c>
      <c r="J33" s="635">
        <f t="shared" si="32"/>
        <v>4.0935512204563502E-26</v>
      </c>
      <c r="K33" s="635">
        <f t="shared" si="19"/>
        <v>8.1871043639251962E-14</v>
      </c>
      <c r="L33" s="627">
        <f t="shared" si="24"/>
        <v>299.79242279198115</v>
      </c>
      <c r="M33" s="634">
        <f t="shared" si="25"/>
        <v>299.79242279198115</v>
      </c>
      <c r="N33" s="635">
        <f t="shared" si="20"/>
        <v>3.5176723346700002E-43</v>
      </c>
      <c r="O33" s="635">
        <f t="shared" si="26"/>
        <v>3.5176723346700002E-43</v>
      </c>
      <c r="P33" s="635">
        <f t="shared" si="27"/>
        <v>1.0545715117990442E-34</v>
      </c>
      <c r="Q33" s="635">
        <f t="shared" si="28"/>
        <v>1.054571511799044E-34</v>
      </c>
      <c r="R33" s="635">
        <f t="shared" si="29"/>
        <v>2.1201362029101308E-19</v>
      </c>
      <c r="S33" s="635">
        <f t="shared" si="30"/>
        <v>2.1201362029101306E-19</v>
      </c>
      <c r="T33" s="635">
        <f t="shared" si="31"/>
        <v>4.093552407669172E-26</v>
      </c>
      <c r="U33" s="423">
        <f>CONSTANTS!$C$12/($F$23*M33)</f>
        <v>3.8615937995401436E-7</v>
      </c>
      <c r="V33" s="423">
        <f t="shared" si="21"/>
        <v>2.7309237387208871E-28</v>
      </c>
      <c r="W33" s="423">
        <f t="shared" si="22"/>
        <v>4.0935512204563502E-26</v>
      </c>
      <c r="X33" s="423">
        <f>SQRT((H33*CONSTANTS!$C$10)^2+(($F$23*CONSTANTS!$C$10^2)^2))</f>
        <v>8.1871043639251962E-14</v>
      </c>
      <c r="Y33" s="56"/>
      <c r="AG33" s="30"/>
      <c r="AH33" s="30"/>
    </row>
    <row r="34" spans="1:34" s="7" customFormat="1" ht="17.100000000000001" customHeight="1" x14ac:dyDescent="0.25">
      <c r="A34" s="8"/>
      <c r="C34" s="327"/>
      <c r="D34" s="416">
        <v>1E-10</v>
      </c>
      <c r="E34" s="635">
        <f t="shared" si="15"/>
        <v>3.8615926795999996E-3</v>
      </c>
      <c r="F34" s="626">
        <f t="shared" si="16"/>
        <v>9.1093821294336402E-41</v>
      </c>
      <c r="G34" s="643">
        <f t="shared" si="17"/>
        <v>1.288088819469419E-11</v>
      </c>
      <c r="H34" s="643">
        <f t="shared" si="23"/>
        <v>2.7309237387208875E-32</v>
      </c>
      <c r="I34" s="626">
        <f t="shared" si="18"/>
        <v>0.1288088819469419</v>
      </c>
      <c r="J34" s="635">
        <f t="shared" si="32"/>
        <v>4.0935512204563507E-34</v>
      </c>
      <c r="K34" s="635">
        <f t="shared" si="19"/>
        <v>8.1871043639211029E-14</v>
      </c>
      <c r="L34" s="636">
        <f t="shared" si="24"/>
        <v>2.9979242279198119E-2</v>
      </c>
      <c r="M34" s="637">
        <f t="shared" si="25"/>
        <v>2.9979242279198116E-2</v>
      </c>
      <c r="N34" s="635">
        <f t="shared" si="20"/>
        <v>3.5176723346700002E-43</v>
      </c>
      <c r="O34" s="635">
        <f t="shared" si="26"/>
        <v>3.5176723346699998E-43</v>
      </c>
      <c r="P34" s="635">
        <f t="shared" si="27"/>
        <v>1.054571511799044E-34</v>
      </c>
      <c r="Q34" s="635">
        <f t="shared" si="28"/>
        <v>1.054571511799044E-34</v>
      </c>
      <c r="R34" s="635">
        <f t="shared" si="29"/>
        <v>2.1201362029101311E-31</v>
      </c>
      <c r="S34" s="635">
        <f t="shared" si="30"/>
        <v>2.1201362029101311E-31</v>
      </c>
      <c r="T34" s="635">
        <f t="shared" si="31"/>
        <v>4.0935524076691731E-34</v>
      </c>
      <c r="U34" s="423">
        <f>CONSTANTS!$C$12/($F$23*M34)</f>
        <v>3.8615937995401437E-3</v>
      </c>
      <c r="V34" s="423">
        <f t="shared" si="21"/>
        <v>2.730923738720887E-32</v>
      </c>
      <c r="W34" s="423">
        <f t="shared" si="22"/>
        <v>4.0935512204563507E-34</v>
      </c>
      <c r="X34" s="423">
        <f>SQRT((H34*CONSTANTS!$C$10)^2+(($F$23*CONSTANTS!$C$10^2)^2))</f>
        <v>8.1871043639211029E-14</v>
      </c>
      <c r="Y34" s="56"/>
      <c r="AG34" s="30"/>
      <c r="AH34" s="30"/>
    </row>
    <row r="35" spans="1:34" ht="17.100000000000001" customHeight="1" x14ac:dyDescent="0.25">
      <c r="C35" s="129"/>
      <c r="D35" s="129"/>
      <c r="E35" s="143"/>
      <c r="F35" s="26"/>
      <c r="I35" s="27"/>
      <c r="R35" s="63"/>
    </row>
    <row r="36" spans="1:34" ht="17.100000000000001" customHeight="1" x14ac:dyDescent="0.25">
      <c r="C36" s="129"/>
      <c r="D36" s="129"/>
      <c r="I36" s="27"/>
    </row>
    <row r="37" spans="1:34" s="365" customFormat="1" ht="39.950000000000003" customHeight="1" x14ac:dyDescent="0.25">
      <c r="A37" s="145"/>
      <c r="B37" s="160" t="s">
        <v>349</v>
      </c>
      <c r="C37" s="145"/>
      <c r="D37" s="145"/>
      <c r="E37" s="145" t="s">
        <v>148</v>
      </c>
      <c r="F37" s="146" t="s">
        <v>7</v>
      </c>
      <c r="G37" s="145" t="s">
        <v>154</v>
      </c>
      <c r="H37" s="146" t="s">
        <v>110</v>
      </c>
      <c r="I37" s="145" t="s">
        <v>156</v>
      </c>
      <c r="J37" s="146" t="s">
        <v>1126</v>
      </c>
      <c r="K37" s="146" t="s">
        <v>107</v>
      </c>
      <c r="L37" s="145"/>
      <c r="M37" s="145"/>
      <c r="N37" s="145"/>
    </row>
    <row r="38" spans="1:34" s="365" customFormat="1" ht="16.5" customHeight="1" x14ac:dyDescent="0.25">
      <c r="B38" s="366"/>
      <c r="C38" s="322"/>
      <c r="D38" s="322"/>
      <c r="F38" s="367"/>
      <c r="H38" s="367"/>
      <c r="J38" s="367"/>
      <c r="L38" s="322"/>
      <c r="M38" s="322"/>
    </row>
    <row r="39" spans="1:34" s="418" customFormat="1" ht="24" customHeight="1" x14ac:dyDescent="0.25">
      <c r="B39" s="647" t="s">
        <v>149</v>
      </c>
      <c r="C39" s="441"/>
      <c r="D39" s="441"/>
      <c r="E39" s="441"/>
      <c r="F39" s="442"/>
      <c r="G39" s="441"/>
      <c r="H39" s="442"/>
      <c r="I39" s="441"/>
      <c r="J39" s="442"/>
      <c r="K39" s="442"/>
      <c r="L39" s="441"/>
      <c r="M39" s="443"/>
      <c r="N39" s="443"/>
    </row>
    <row r="40" spans="1:34" s="365" customFormat="1" ht="50.1" customHeight="1" x14ac:dyDescent="0.25">
      <c r="B40" s="366"/>
      <c r="C40" s="322"/>
      <c r="D40" s="322"/>
      <c r="E40" s="437"/>
      <c r="F40" s="357" t="s">
        <v>1048</v>
      </c>
      <c r="G40" s="437"/>
      <c r="H40" s="462" t="s">
        <v>1049</v>
      </c>
      <c r="I40" s="437"/>
      <c r="J40" s="357" t="s">
        <v>1050</v>
      </c>
      <c r="K40" s="357" t="s">
        <v>1050</v>
      </c>
      <c r="L40" s="322"/>
      <c r="M40" s="322"/>
    </row>
    <row r="41" spans="1:34" s="365" customFormat="1" ht="17.100000000000001" customHeight="1" x14ac:dyDescent="0.25">
      <c r="B41" s="366"/>
      <c r="C41" s="124" t="s">
        <v>819</v>
      </c>
      <c r="D41" s="322"/>
      <c r="E41" s="409"/>
      <c r="F41" s="409"/>
      <c r="G41" s="409"/>
      <c r="H41" s="409"/>
      <c r="I41" s="409"/>
      <c r="J41" s="409"/>
      <c r="K41" s="409"/>
      <c r="L41" s="413"/>
      <c r="M41" s="413"/>
      <c r="N41" s="409"/>
      <c r="O41" s="409"/>
      <c r="P41" s="409"/>
      <c r="Q41" s="597"/>
      <c r="R41" s="409"/>
      <c r="S41" s="409"/>
      <c r="T41" s="409"/>
      <c r="U41" s="409"/>
      <c r="V41" s="409"/>
      <c r="W41" s="409"/>
      <c r="X41" s="409"/>
      <c r="Y41" s="409"/>
      <c r="Z41" s="409"/>
      <c r="AA41" s="409"/>
      <c r="AB41" s="409"/>
      <c r="AC41" s="409"/>
      <c r="AD41" s="409"/>
    </row>
    <row r="42" spans="1:34" s="365" customFormat="1" ht="16.5" customHeight="1" x14ac:dyDescent="0.25">
      <c r="B42" s="369"/>
      <c r="C42" s="414">
        <f>$E$4/CONSTANTS!$C$56</f>
        <v>1.4553801850994743E-19</v>
      </c>
      <c r="D42" s="322"/>
      <c r="E42" s="433">
        <f>$E$4/C42</f>
        <v>1.1105380000000001E-16</v>
      </c>
      <c r="F42" s="433">
        <f>$F$4*C42</f>
        <v>3.1675389177767895E-27</v>
      </c>
      <c r="G42" s="433">
        <f>$G$4/C42</f>
        <v>3.7043564665761283E-25</v>
      </c>
      <c r="H42" s="433">
        <f>$H$4*C42</f>
        <v>9.4960444185264827E-19</v>
      </c>
      <c r="I42" s="433">
        <f>$I$4/C42</f>
        <v>3.7043564665761283E-25</v>
      </c>
      <c r="J42" s="433">
        <f>$J$4*C42</f>
        <v>2.8468421631703242E-10</v>
      </c>
      <c r="K42" s="433">
        <f>$J$4*C42</f>
        <v>2.8468421631703242E-10</v>
      </c>
      <c r="L42" s="413"/>
      <c r="M42" s="413"/>
      <c r="N42" s="409"/>
      <c r="O42" s="433"/>
      <c r="P42" s="433"/>
      <c r="Q42" s="409"/>
      <c r="R42" s="409"/>
      <c r="S42" s="409"/>
      <c r="T42" s="409"/>
      <c r="U42" s="409"/>
      <c r="V42" s="409"/>
      <c r="W42" s="409"/>
      <c r="X42" s="409"/>
      <c r="Y42" s="409"/>
      <c r="Z42" s="409"/>
      <c r="AA42" s="409"/>
      <c r="AB42" s="409"/>
      <c r="AC42" s="409"/>
      <c r="AD42" s="409"/>
    </row>
    <row r="43" spans="1:34" s="365" customFormat="1" ht="16.5" customHeight="1" x14ac:dyDescent="0.25">
      <c r="B43" s="369"/>
      <c r="C43" s="414">
        <f>$E$4/CONSTANTS!$C$51</f>
        <v>8.6542082228858538E-21</v>
      </c>
      <c r="D43" s="322"/>
      <c r="E43" s="433">
        <f t="shared" ref="E43:E46" si="33">$E$4/C43</f>
        <v>1.867594306E-15</v>
      </c>
      <c r="F43" s="433">
        <f t="shared" ref="F43:F46" si="34">$F$4*C43</f>
        <v>1.8835313019368352E-28</v>
      </c>
      <c r="G43" s="433">
        <f t="shared" ref="G43:G46" si="35">$G$4/C43</f>
        <v>6.2296247803963993E-24</v>
      </c>
      <c r="H43" s="433">
        <f t="shared" ref="H43:H46" si="36">$H$4*C43</f>
        <v>5.6466857617746261E-20</v>
      </c>
      <c r="I43" s="433">
        <f t="shared" ref="I43:I46" si="37">$I$4/C43</f>
        <v>6.2296247803963993E-24</v>
      </c>
      <c r="J43" s="433">
        <f t="shared" ref="J43:J46" si="38">$J$4*C43</f>
        <v>1.6928336052673988E-11</v>
      </c>
      <c r="K43" s="433">
        <f t="shared" ref="K43:K46" si="39">$J$4*C43</f>
        <v>1.6928336052673988E-11</v>
      </c>
      <c r="L43" s="413"/>
      <c r="M43" s="413"/>
      <c r="N43" s="409"/>
      <c r="O43" s="433"/>
      <c r="P43" s="433"/>
      <c r="Q43" s="409"/>
      <c r="R43" s="409"/>
      <c r="S43" s="409"/>
      <c r="T43" s="409"/>
      <c r="U43" s="409"/>
      <c r="V43" s="409"/>
      <c r="W43" s="409"/>
      <c r="X43" s="409"/>
      <c r="Y43" s="409"/>
      <c r="Z43" s="409"/>
      <c r="AA43" s="409"/>
      <c r="AB43" s="409"/>
      <c r="AC43" s="409"/>
      <c r="AD43" s="409"/>
    </row>
    <row r="44" spans="1:34" s="365" customFormat="1" ht="16.5" customHeight="1" x14ac:dyDescent="0.25">
      <c r="B44" s="369"/>
      <c r="C44" s="414">
        <f>$E$4/CONSTANTS!$C$43</f>
        <v>4.1854621502116031E-23</v>
      </c>
      <c r="D44" s="322"/>
      <c r="E44" s="433">
        <f t="shared" si="33"/>
        <v>3.8615926795999998E-13</v>
      </c>
      <c r="F44" s="433">
        <f t="shared" si="34"/>
        <v>9.1093821294336409E-31</v>
      </c>
      <c r="G44" s="433">
        <f t="shared" si="35"/>
        <v>1.2880888194694191E-21</v>
      </c>
      <c r="H44" s="433">
        <f t="shared" si="36"/>
        <v>2.7309245307441216E-22</v>
      </c>
      <c r="I44" s="433">
        <f t="shared" si="37"/>
        <v>1.2880888194694191E-21</v>
      </c>
      <c r="J44" s="433">
        <f t="shared" si="38"/>
        <v>8.1871048153383448E-14</v>
      </c>
      <c r="K44" s="433">
        <f t="shared" si="39"/>
        <v>8.1871048153383448E-14</v>
      </c>
      <c r="L44" s="413"/>
      <c r="M44" s="413"/>
      <c r="N44" s="409"/>
      <c r="O44" s="433"/>
      <c r="P44" s="433"/>
      <c r="Q44" s="409"/>
      <c r="R44" s="409"/>
      <c r="S44" s="409"/>
      <c r="T44" s="409"/>
      <c r="U44" s="409"/>
      <c r="V44" s="409"/>
      <c r="W44" s="409"/>
      <c r="X44" s="409"/>
      <c r="Y44" s="409"/>
      <c r="Z44" s="409"/>
      <c r="AA44" s="409"/>
      <c r="AB44" s="409"/>
      <c r="AC44" s="409"/>
      <c r="AD44" s="409"/>
    </row>
    <row r="45" spans="1:34" s="365" customFormat="1" ht="16.5" customHeight="1" x14ac:dyDescent="0.25">
      <c r="B45" s="369"/>
      <c r="C45" s="414">
        <f>$E$4/'Atomic spectra'!$H$15</f>
        <v>8.3536069261637228E-28</v>
      </c>
      <c r="D45" s="322"/>
      <c r="E45" s="433">
        <f t="shared" si="33"/>
        <v>1.9347989608391144E-8</v>
      </c>
      <c r="F45" s="433">
        <f t="shared" si="34"/>
        <v>1.8181074136738218E-35</v>
      </c>
      <c r="G45" s="433">
        <f t="shared" si="35"/>
        <v>6.4537954055684237E-17</v>
      </c>
      <c r="H45" s="433">
        <f t="shared" si="36"/>
        <v>5.4505498451828446E-27</v>
      </c>
      <c r="I45" s="433">
        <f t="shared" si="37"/>
        <v>6.4537954055684237E-17</v>
      </c>
      <c r="J45" s="433">
        <f t="shared" si="38"/>
        <v>1.6340335436358228E-18</v>
      </c>
      <c r="K45" s="433">
        <f t="shared" si="39"/>
        <v>1.6340335436358228E-18</v>
      </c>
      <c r="L45" s="413"/>
      <c r="M45" s="413"/>
      <c r="N45" s="409"/>
      <c r="O45" s="433"/>
      <c r="P45" s="433"/>
      <c r="Q45" s="409"/>
      <c r="R45" s="409"/>
      <c r="S45" s="409"/>
      <c r="T45" s="409"/>
      <c r="U45" s="409"/>
      <c r="V45" s="409"/>
      <c r="W45" s="409"/>
      <c r="X45" s="409"/>
      <c r="Y45" s="409"/>
      <c r="Z45" s="409"/>
      <c r="AA45" s="409"/>
      <c r="AB45" s="409"/>
      <c r="AC45" s="409"/>
      <c r="AD45" s="409"/>
    </row>
    <row r="46" spans="1:34" s="365" customFormat="1" ht="16.5" customHeight="1" x14ac:dyDescent="0.25">
      <c r="B46" s="369"/>
      <c r="C46" s="414">
        <f>$E$4/(CONSTANTS!$C$10/CONSTANTS!$C$27)</f>
        <v>4.955974263175543E-34</v>
      </c>
      <c r="D46" s="322"/>
      <c r="E46" s="433">
        <f t="shared" si="33"/>
        <v>3.2612255717494057E-2</v>
      </c>
      <c r="F46" s="433">
        <f t="shared" si="34"/>
        <v>1.07863508895002E-41</v>
      </c>
      <c r="G46" s="433">
        <f t="shared" si="35"/>
        <v>1.087827884833598E-10</v>
      </c>
      <c r="H46" s="433">
        <f t="shared" si="36"/>
        <v>3.2336672040764625E-33</v>
      </c>
      <c r="I46" s="433">
        <f t="shared" si="37"/>
        <v>1.087827884833598E-10</v>
      </c>
      <c r="J46" s="433">
        <f t="shared" si="38"/>
        <v>9.6942892561305448E-25</v>
      </c>
      <c r="K46" s="433">
        <f t="shared" si="39"/>
        <v>9.6942892561305448E-25</v>
      </c>
      <c r="L46" s="413"/>
      <c r="M46" s="413"/>
      <c r="N46" s="409"/>
      <c r="O46" s="433"/>
      <c r="P46" s="433"/>
      <c r="Q46" s="409"/>
      <c r="R46" s="409"/>
      <c r="S46" s="409"/>
      <c r="T46" s="409"/>
      <c r="U46" s="409"/>
      <c r="V46" s="409"/>
      <c r="W46" s="409"/>
      <c r="X46" s="409"/>
      <c r="Y46" s="409"/>
      <c r="Z46" s="409"/>
      <c r="AA46" s="409"/>
      <c r="AB46" s="409"/>
      <c r="AC46" s="409"/>
      <c r="AD46" s="409"/>
    </row>
    <row r="47" spans="1:34" s="365" customFormat="1" ht="16.5" customHeight="1" x14ac:dyDescent="0.25">
      <c r="B47" s="369"/>
      <c r="C47" s="370"/>
      <c r="D47" s="322"/>
      <c r="E47" s="409"/>
      <c r="F47" s="409"/>
      <c r="G47" s="409"/>
      <c r="H47" s="409"/>
      <c r="I47" s="409"/>
      <c r="J47" s="409"/>
      <c r="K47" s="409"/>
      <c r="L47" s="413"/>
      <c r="M47" s="413"/>
      <c r="N47" s="409"/>
      <c r="O47" s="433"/>
      <c r="P47" s="433"/>
      <c r="Q47" s="409"/>
      <c r="R47" s="409"/>
      <c r="S47" s="409"/>
      <c r="T47" s="409"/>
      <c r="U47" s="409"/>
      <c r="V47" s="409"/>
      <c r="W47" s="409"/>
      <c r="X47" s="409"/>
      <c r="Y47" s="409"/>
      <c r="Z47" s="409"/>
      <c r="AA47" s="409"/>
      <c r="AB47" s="409"/>
      <c r="AC47" s="409"/>
      <c r="AD47" s="409"/>
    </row>
    <row r="48" spans="1:34" s="365" customFormat="1" ht="16.5" customHeight="1" x14ac:dyDescent="0.25">
      <c r="B48" s="369"/>
      <c r="C48" s="322"/>
      <c r="D48" s="322"/>
      <c r="F48" s="367"/>
      <c r="H48" s="367"/>
      <c r="J48" s="367"/>
      <c r="L48" s="322"/>
      <c r="M48" s="322"/>
    </row>
    <row r="49" spans="1:18" s="418" customFormat="1" ht="24" customHeight="1" x14ac:dyDescent="0.25">
      <c r="B49" s="646" t="s">
        <v>1136</v>
      </c>
      <c r="C49" s="440"/>
      <c r="D49" s="440"/>
      <c r="E49" s="659" t="s">
        <v>1207</v>
      </c>
      <c r="F49" s="440"/>
      <c r="G49" s="440"/>
      <c r="H49" s="440"/>
      <c r="I49" s="440"/>
      <c r="J49" s="440"/>
      <c r="K49" s="440"/>
      <c r="L49" s="440"/>
      <c r="M49" s="440"/>
      <c r="N49" s="440"/>
      <c r="O49" s="454"/>
      <c r="P49" s="454"/>
    </row>
    <row r="50" spans="1:18" s="365" customFormat="1" ht="17.100000000000001" customHeight="1" x14ac:dyDescent="0.25">
      <c r="B50" s="366"/>
      <c r="C50" s="322"/>
      <c r="D50" s="322"/>
      <c r="E50" s="437"/>
      <c r="F50" s="458"/>
      <c r="G50" s="437"/>
      <c r="H50" s="458"/>
      <c r="I50" s="437"/>
      <c r="J50" s="458"/>
      <c r="K50" s="437"/>
      <c r="L50" s="322"/>
      <c r="M50" s="322"/>
    </row>
    <row r="51" spans="1:18" s="137" customFormat="1" ht="50.1" customHeight="1" x14ac:dyDescent="0.25">
      <c r="A51" s="135"/>
      <c r="B51" s="494"/>
      <c r="C51" s="124"/>
      <c r="D51" s="124"/>
      <c r="E51" s="357"/>
      <c r="F51" s="357" t="s">
        <v>1048</v>
      </c>
      <c r="G51" s="357"/>
      <c r="H51" s="462" t="s">
        <v>1049</v>
      </c>
      <c r="I51" s="357"/>
      <c r="J51" s="357" t="s">
        <v>1205</v>
      </c>
      <c r="K51" s="357" t="s">
        <v>1206</v>
      </c>
      <c r="L51" s="411"/>
      <c r="M51" s="411"/>
      <c r="N51" s="462" t="s">
        <v>855</v>
      </c>
      <c r="O51" s="455"/>
      <c r="P51" s="357"/>
      <c r="R51" s="357"/>
    </row>
    <row r="52" spans="1:18" s="364" customFormat="1" ht="20.25" customHeight="1" thickBot="1" x14ac:dyDescent="0.3">
      <c r="A52" s="363"/>
      <c r="B52" s="492"/>
      <c r="C52" s="410"/>
      <c r="D52" s="410"/>
      <c r="E52" s="357"/>
      <c r="F52" s="357"/>
      <c r="G52" s="357"/>
      <c r="H52" s="357"/>
      <c r="I52" s="357"/>
      <c r="J52" s="357"/>
      <c r="K52" s="436"/>
      <c r="L52" s="411"/>
      <c r="M52" s="411"/>
      <c r="N52" s="136"/>
      <c r="O52" s="136"/>
    </row>
    <row r="53" spans="1:18" s="137" customFormat="1" ht="24" customHeight="1" thickBot="1" x14ac:dyDescent="0.3">
      <c r="A53" s="135"/>
      <c r="B53" s="494" t="s">
        <v>348</v>
      </c>
      <c r="C53" s="124" t="s">
        <v>821</v>
      </c>
      <c r="D53" s="330">
        <f>CONSTANTS!$C$2/CONSTANTS!$C$43</f>
        <v>4.1854621502116031E-23</v>
      </c>
      <c r="E53" s="445" t="s">
        <v>843</v>
      </c>
      <c r="F53" s="445" t="s">
        <v>844</v>
      </c>
      <c r="G53" s="446" t="s">
        <v>845</v>
      </c>
      <c r="H53" s="446" t="s">
        <v>846</v>
      </c>
      <c r="I53" s="446" t="s">
        <v>847</v>
      </c>
      <c r="J53" s="460" t="s">
        <v>1125</v>
      </c>
      <c r="K53" s="460" t="s">
        <v>107</v>
      </c>
      <c r="L53" s="411"/>
      <c r="M53" s="411"/>
      <c r="N53" s="461" t="s">
        <v>854</v>
      </c>
      <c r="O53" s="136"/>
    </row>
    <row r="54" spans="1:18" s="137" customFormat="1" ht="17.100000000000001" customHeight="1" thickTop="1" x14ac:dyDescent="0.25">
      <c r="A54" s="135"/>
      <c r="B54" s="493"/>
      <c r="C54" s="362"/>
      <c r="D54" s="415">
        <v>1</v>
      </c>
      <c r="E54" s="434">
        <f>E4/(D53*1)</f>
        <v>3.8615926795999998E-13</v>
      </c>
      <c r="F54" s="434">
        <f>F4*D53*1</f>
        <v>9.1093821294336409E-31</v>
      </c>
      <c r="G54" s="434">
        <f>G4/(D53*1)</f>
        <v>1.2880888194694191E-21</v>
      </c>
      <c r="H54" s="434">
        <f>H4*D53*1</f>
        <v>2.7309245307441216E-22</v>
      </c>
      <c r="I54" s="434">
        <f>I4/(D53*1*1)</f>
        <v>1.2880888194694191E-21</v>
      </c>
      <c r="J54" s="434">
        <f>J4*0.5*D53*1*1</f>
        <v>4.0935524076691724E-14</v>
      </c>
      <c r="K54" s="459">
        <f>K4*D53*1*N54</f>
        <v>1.1578314666421562E-13</v>
      </c>
      <c r="L54" s="411"/>
      <c r="M54" s="411"/>
      <c r="N54" s="434">
        <f>SQRT(1+(E54/$E$23)^2)</f>
        <v>1.4142135623730951</v>
      </c>
      <c r="O54" s="136"/>
    </row>
    <row r="55" spans="1:18" s="137" customFormat="1" ht="17.100000000000001" customHeight="1" x14ac:dyDescent="0.25">
      <c r="A55" s="135"/>
      <c r="B55" s="492"/>
      <c r="C55" s="124"/>
      <c r="D55" s="124"/>
      <c r="E55" s="357"/>
      <c r="F55" s="357"/>
      <c r="G55" s="357"/>
      <c r="H55" s="357"/>
      <c r="I55" s="357"/>
      <c r="J55" s="357"/>
      <c r="K55" s="136"/>
      <c r="L55" s="411"/>
      <c r="M55" s="411"/>
      <c r="N55" s="357"/>
      <c r="O55" s="136"/>
    </row>
    <row r="56" spans="1:18" s="137" customFormat="1" ht="17.100000000000001" customHeight="1" thickBot="1" x14ac:dyDescent="0.3">
      <c r="A56" s="135"/>
      <c r="B56" s="492"/>
      <c r="C56" s="124"/>
      <c r="D56" s="124"/>
      <c r="E56" s="357"/>
      <c r="F56" s="357"/>
      <c r="G56" s="357"/>
      <c r="H56" s="357"/>
      <c r="I56" s="357"/>
      <c r="J56" s="357"/>
      <c r="K56" s="136"/>
      <c r="L56" s="411"/>
      <c r="M56" s="411"/>
      <c r="N56" s="357"/>
      <c r="O56" s="136"/>
    </row>
    <row r="57" spans="1:18" s="364" customFormat="1" ht="24" customHeight="1" thickBot="1" x14ac:dyDescent="0.3">
      <c r="A57" s="363"/>
      <c r="B57" s="492"/>
      <c r="C57" s="124" t="s">
        <v>1213</v>
      </c>
      <c r="D57" s="124" t="s">
        <v>820</v>
      </c>
      <c r="E57" s="445" t="s">
        <v>148</v>
      </c>
      <c r="F57" s="447" t="s">
        <v>7</v>
      </c>
      <c r="G57" s="446" t="s">
        <v>848</v>
      </c>
      <c r="H57" s="448" t="s">
        <v>110</v>
      </c>
      <c r="I57" s="448" t="s">
        <v>3</v>
      </c>
      <c r="J57" s="460" t="s">
        <v>1125</v>
      </c>
      <c r="K57" s="460" t="s">
        <v>107</v>
      </c>
      <c r="L57" s="411"/>
      <c r="M57" s="411"/>
      <c r="N57" s="461" t="s">
        <v>853</v>
      </c>
      <c r="O57" s="136"/>
    </row>
    <row r="58" spans="1:18" ht="17.100000000000001" customHeight="1" thickTop="1" x14ac:dyDescent="0.25">
      <c r="B58" s="494"/>
      <c r="C58" s="125">
        <v>0.99999899999999997</v>
      </c>
      <c r="D58" s="125">
        <f>C58</f>
        <v>0.99999899999999997</v>
      </c>
      <c r="E58" s="435">
        <f t="shared" ref="E58:E65" si="40">$E$4/($D$53*C58)</f>
        <v>3.8615965411965409E-13</v>
      </c>
      <c r="F58" s="435">
        <f t="shared" ref="F58:F65" si="41">$F$4*$D$53*C58</f>
        <v>9.1093730200515105E-31</v>
      </c>
      <c r="G58" s="435">
        <f t="shared" ref="G58:G65" si="42">$G$4/($D$53*C58)</f>
        <v>1.2880901075595266E-21</v>
      </c>
      <c r="H58" s="435">
        <f t="shared" ref="H58:H65" si="43">$H$4*$D$53*C58</f>
        <v>2.7309217998195909E-22</v>
      </c>
      <c r="I58" s="435">
        <f t="shared" ref="I58:I65" si="44">$I$4/($D$53*C58*D58)</f>
        <v>1.2880913956509224E-21</v>
      </c>
      <c r="J58" s="435">
        <f t="shared" ref="J58:J65" si="45">$J$4*0.5*$D$53*C58*D58</f>
        <v>4.0935442205684507E-14</v>
      </c>
      <c r="K58" s="457">
        <f t="shared" ref="K58:K65" si="46">$K$4*$D$53*C58*N58</f>
        <v>1.1578308877265675E-13</v>
      </c>
      <c r="L58" s="412"/>
      <c r="M58" s="362"/>
      <c r="N58" s="456">
        <f t="shared" ref="N58:N65" si="47">SQRT(1+(E58/$E$23)^2)</f>
        <v>1.4142142694807602</v>
      </c>
      <c r="O58" s="123"/>
      <c r="P58" s="596"/>
    </row>
    <row r="59" spans="1:18" ht="17.100000000000001" customHeight="1" x14ac:dyDescent="0.25">
      <c r="B59" s="493"/>
      <c r="C59" s="126">
        <v>0.999</v>
      </c>
      <c r="D59" s="126">
        <f t="shared" ref="D59:D65" si="48">C59</f>
        <v>0.999</v>
      </c>
      <c r="E59" s="435">
        <f t="shared" si="40"/>
        <v>3.8654581377377374E-13</v>
      </c>
      <c r="F59" s="435">
        <f t="shared" si="41"/>
        <v>9.100272747304208E-31</v>
      </c>
      <c r="G59" s="435">
        <f t="shared" si="42"/>
        <v>1.2893781976670861E-21</v>
      </c>
      <c r="H59" s="435">
        <f t="shared" si="43"/>
        <v>2.7281936062133777E-22</v>
      </c>
      <c r="I59" s="435">
        <f t="shared" si="44"/>
        <v>1.2906688665336196E-21</v>
      </c>
      <c r="J59" s="435">
        <f t="shared" si="45"/>
        <v>4.0853693964062421E-14</v>
      </c>
      <c r="K59" s="457">
        <f t="shared" si="46"/>
        <v>1.1572526957101598E-13</v>
      </c>
      <c r="L59" s="412"/>
      <c r="M59" s="362"/>
      <c r="N59" s="456">
        <f t="shared" si="47"/>
        <v>1.414921554011036</v>
      </c>
      <c r="O59" s="123"/>
      <c r="P59" s="137"/>
    </row>
    <row r="60" spans="1:18" ht="17.100000000000001" customHeight="1" x14ac:dyDescent="0.25">
      <c r="B60" s="493"/>
      <c r="C60" s="415">
        <v>0.9</v>
      </c>
      <c r="D60" s="415">
        <f t="shared" si="48"/>
        <v>0.9</v>
      </c>
      <c r="E60" s="435">
        <f t="shared" si="40"/>
        <v>4.2906585328888883E-13</v>
      </c>
      <c r="F60" s="435">
        <f t="shared" si="41"/>
        <v>8.1984439164902762E-31</v>
      </c>
      <c r="G60" s="435">
        <f t="shared" si="42"/>
        <v>1.4312097994104655E-21</v>
      </c>
      <c r="H60" s="435">
        <f t="shared" si="43"/>
        <v>2.4578320776697096E-22</v>
      </c>
      <c r="I60" s="435">
        <f t="shared" si="44"/>
        <v>1.5902331104560727E-21</v>
      </c>
      <c r="J60" s="435">
        <f t="shared" si="45"/>
        <v>3.3157774502120301E-14</v>
      </c>
      <c r="K60" s="457">
        <f t="shared" si="46"/>
        <v>1.1014623021954893E-13</v>
      </c>
      <c r="L60" s="412"/>
      <c r="M60" s="362"/>
      <c r="N60" s="456">
        <f t="shared" si="47"/>
        <v>1.4948471163415233</v>
      </c>
      <c r="O60" s="123"/>
      <c r="P60" s="137"/>
    </row>
    <row r="61" spans="1:18" ht="17.100000000000001" customHeight="1" x14ac:dyDescent="0.25">
      <c r="B61" s="493"/>
      <c r="C61" s="415">
        <v>0.5</v>
      </c>
      <c r="D61" s="415">
        <f t="shared" si="48"/>
        <v>0.5</v>
      </c>
      <c r="E61" s="435">
        <f t="shared" si="40"/>
        <v>7.7231853591999996E-13</v>
      </c>
      <c r="F61" s="435">
        <f t="shared" si="41"/>
        <v>4.5546910647168204E-31</v>
      </c>
      <c r="G61" s="435">
        <f t="shared" si="42"/>
        <v>2.5761776389388382E-21</v>
      </c>
      <c r="H61" s="435">
        <f t="shared" si="43"/>
        <v>1.3654622653720608E-22</v>
      </c>
      <c r="I61" s="435">
        <f t="shared" si="44"/>
        <v>5.1523552778776763E-21</v>
      </c>
      <c r="J61" s="435">
        <f t="shared" si="45"/>
        <v>1.0233881019172931E-14</v>
      </c>
      <c r="K61" s="457">
        <f t="shared" si="46"/>
        <v>9.1534614530062014E-14</v>
      </c>
      <c r="L61" s="412"/>
      <c r="M61" s="362"/>
      <c r="N61" s="456">
        <f t="shared" si="47"/>
        <v>2.2360679774997898</v>
      </c>
      <c r="O61" s="123"/>
      <c r="P61" s="137"/>
    </row>
    <row r="62" spans="1:18" ht="17.100000000000001" customHeight="1" x14ac:dyDescent="0.25">
      <c r="B62" s="493"/>
      <c r="C62" s="415">
        <v>0.3</v>
      </c>
      <c r="D62" s="415">
        <f t="shared" si="48"/>
        <v>0.3</v>
      </c>
      <c r="E62" s="435">
        <f t="shared" si="40"/>
        <v>1.2871975598666667E-12</v>
      </c>
      <c r="F62" s="435">
        <f t="shared" si="41"/>
        <v>2.7328146388300921E-31</v>
      </c>
      <c r="G62" s="435">
        <f t="shared" si="42"/>
        <v>4.2936293982313976E-21</v>
      </c>
      <c r="H62" s="435">
        <f t="shared" si="43"/>
        <v>8.1927735922323641E-23</v>
      </c>
      <c r="I62" s="435">
        <f t="shared" si="44"/>
        <v>1.4312097994104657E-20</v>
      </c>
      <c r="J62" s="435">
        <f t="shared" si="45"/>
        <v>3.6841971669022552E-15</v>
      </c>
      <c r="K62" s="457">
        <f t="shared" si="46"/>
        <v>8.5475883692709838E-14</v>
      </c>
      <c r="L62" s="412"/>
      <c r="M62" s="362"/>
      <c r="N62" s="456">
        <f t="shared" si="47"/>
        <v>3.4801021696368504</v>
      </c>
      <c r="O62" s="123"/>
      <c r="P62" s="137"/>
    </row>
    <row r="63" spans="1:18" ht="17.100000000000001" customHeight="1" x14ac:dyDescent="0.25">
      <c r="B63" s="494" t="s">
        <v>870</v>
      </c>
      <c r="C63" s="414">
        <v>7.2973525693000004E-3</v>
      </c>
      <c r="D63" s="414">
        <f t="shared" si="48"/>
        <v>7.2973525693000004E-3</v>
      </c>
      <c r="E63" s="435">
        <f t="shared" si="40"/>
        <v>5.2917721090327192E-11</v>
      </c>
      <c r="F63" s="435">
        <f t="shared" si="41"/>
        <v>6.6474373086958093E-33</v>
      </c>
      <c r="G63" s="435">
        <f t="shared" si="42"/>
        <v>1.7651453828453011E-19</v>
      </c>
      <c r="H63" s="435">
        <f t="shared" si="43"/>
        <v>1.9928519140990012E-24</v>
      </c>
      <c r="I63" s="435">
        <f t="shared" si="44"/>
        <v>2.4188846106617856E-17</v>
      </c>
      <c r="J63" s="435">
        <f t="shared" si="45"/>
        <v>2.1798721050973053E-18</v>
      </c>
      <c r="K63" s="457">
        <f t="shared" si="46"/>
        <v>8.1873227996469016E-14</v>
      </c>
      <c r="L63" s="412"/>
      <c r="M63" s="362"/>
      <c r="N63" s="456">
        <f t="shared" si="47"/>
        <v>137.03964771140747</v>
      </c>
      <c r="O63" s="123"/>
      <c r="P63" s="137"/>
    </row>
    <row r="64" spans="1:18" ht="17.100000000000001" customHeight="1" x14ac:dyDescent="0.25">
      <c r="B64" s="493"/>
      <c r="C64" s="416">
        <v>9.9999999999999995E-7</v>
      </c>
      <c r="D64" s="416">
        <f t="shared" si="48"/>
        <v>9.9999999999999995E-7</v>
      </c>
      <c r="E64" s="435">
        <f t="shared" si="40"/>
        <v>3.8615926795999998E-7</v>
      </c>
      <c r="F64" s="435">
        <f t="shared" si="41"/>
        <v>9.10938212943364E-37</v>
      </c>
      <c r="G64" s="435">
        <f t="shared" si="42"/>
        <v>1.2880888194694191E-15</v>
      </c>
      <c r="H64" s="435">
        <f t="shared" si="43"/>
        <v>2.7309245307441214E-28</v>
      </c>
      <c r="I64" s="435">
        <f t="shared" si="44"/>
        <v>1.2880888194694192E-9</v>
      </c>
      <c r="J64" s="435">
        <f t="shared" si="45"/>
        <v>4.093552407669172E-26</v>
      </c>
      <c r="K64" s="457">
        <f t="shared" si="46"/>
        <v>8.187104815342438E-14</v>
      </c>
      <c r="L64" s="412"/>
      <c r="M64" s="362"/>
      <c r="N64" s="456">
        <f t="shared" si="47"/>
        <v>1000000.0000005</v>
      </c>
      <c r="O64" s="123"/>
      <c r="P64" s="137"/>
    </row>
    <row r="65" spans="2:16" ht="17.100000000000001" customHeight="1" x14ac:dyDescent="0.25">
      <c r="B65" s="493"/>
      <c r="C65" s="416">
        <v>1E-10</v>
      </c>
      <c r="D65" s="416">
        <f t="shared" si="48"/>
        <v>1E-10</v>
      </c>
      <c r="E65" s="435">
        <f t="shared" si="40"/>
        <v>3.8615926795999992E-3</v>
      </c>
      <c r="F65" s="435">
        <f t="shared" si="41"/>
        <v>9.1093821294336412E-41</v>
      </c>
      <c r="G65" s="435">
        <f t="shared" si="42"/>
        <v>1.288088819469419E-11</v>
      </c>
      <c r="H65" s="435">
        <f t="shared" si="43"/>
        <v>2.7309245307441217E-32</v>
      </c>
      <c r="I65" s="435">
        <f t="shared" si="44"/>
        <v>0.1288088819469419</v>
      </c>
      <c r="J65" s="435">
        <f t="shared" si="45"/>
        <v>4.0935524076691731E-34</v>
      </c>
      <c r="K65" s="457">
        <f t="shared" si="46"/>
        <v>8.1871048153383435E-14</v>
      </c>
      <c r="L65" s="412"/>
      <c r="M65" s="362"/>
      <c r="N65" s="456">
        <f t="shared" si="47"/>
        <v>9999999999.9999981</v>
      </c>
      <c r="O65" s="123"/>
      <c r="P65" s="137"/>
    </row>
    <row r="66" spans="2:16" ht="17.100000000000001" customHeight="1" x14ac:dyDescent="0.25">
      <c r="B66" s="493"/>
      <c r="C66" s="368"/>
      <c r="D66" s="368"/>
      <c r="L66" s="368"/>
      <c r="M66" s="368"/>
    </row>
    <row r="67" spans="2:16" ht="18.75" customHeight="1" x14ac:dyDescent="0.25"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</row>
    <row r="68" spans="2:16" ht="18.75" customHeight="1" x14ac:dyDescent="0.25">
      <c r="H68" s="63"/>
      <c r="I68" s="63"/>
    </row>
    <row r="69" spans="2:16" x14ac:dyDescent="0.25">
      <c r="H69" s="63"/>
      <c r="I69" s="63"/>
    </row>
    <row r="70" spans="2:16" x14ac:dyDescent="0.25">
      <c r="H70" s="63"/>
      <c r="I70" s="63"/>
    </row>
    <row r="71" spans="2:16" x14ac:dyDescent="0.25">
      <c r="H71" s="63"/>
      <c r="I71" s="63"/>
    </row>
    <row r="72" spans="2:16" x14ac:dyDescent="0.25">
      <c r="H72" s="63"/>
      <c r="I72" s="63"/>
    </row>
    <row r="73" spans="2:16" x14ac:dyDescent="0.25">
      <c r="H73" s="63"/>
      <c r="I73" s="63"/>
    </row>
  </sheetData>
  <mergeCells count="2">
    <mergeCell ref="C6:D6"/>
    <mergeCell ref="U2:X2"/>
  </mergeCells>
  <pageMargins left="0.7" right="0.7" top="0.75" bottom="0.75" header="0.3" footer="0.3"/>
  <pageSetup orientation="portrait" horizontalDpi="1200" verticalDpi="1200" r:id="rId1"/>
  <ignoredErrors>
    <ignoredError sqref="H4" formula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931C83-84F4-493A-A839-23F43141DB97}">
  <dimension ref="A1:S37"/>
  <sheetViews>
    <sheetView zoomScale="80" zoomScaleNormal="80" workbookViewId="0"/>
  </sheetViews>
  <sheetFormatPr defaultRowHeight="15" x14ac:dyDescent="0.25"/>
  <cols>
    <col min="1" max="1" width="6.7109375" customWidth="1"/>
    <col min="2" max="2" width="17.5703125" customWidth="1"/>
    <col min="3" max="3" width="25" customWidth="1"/>
    <col min="4" max="4" width="17.42578125" customWidth="1"/>
    <col min="5" max="5" width="16.42578125" customWidth="1"/>
    <col min="6" max="9" width="17.7109375" customWidth="1"/>
    <col min="10" max="10" width="18.28515625" customWidth="1"/>
    <col min="11" max="11" width="17.7109375" customWidth="1"/>
    <col min="12" max="12" width="17" customWidth="1"/>
    <col min="13" max="13" width="19.140625" customWidth="1"/>
    <col min="14" max="14" width="20.5703125" customWidth="1"/>
    <col min="15" max="15" width="17.42578125" customWidth="1"/>
    <col min="16" max="16" width="16.85546875" customWidth="1"/>
    <col min="17" max="17" width="18" customWidth="1"/>
    <col min="18" max="18" width="18.140625" customWidth="1"/>
    <col min="19" max="19" width="18.7109375" customWidth="1"/>
  </cols>
  <sheetData>
    <row r="1" spans="1:19" ht="18.75" customHeight="1" x14ac:dyDescent="0.25">
      <c r="O1" s="24"/>
      <c r="P1" s="24"/>
      <c r="S1" s="25"/>
    </row>
    <row r="2" spans="1:19" s="117" customFormat="1" ht="23.25" customHeight="1" x14ac:dyDescent="0.25">
      <c r="C2" s="161" t="s">
        <v>1051</v>
      </c>
      <c r="D2" s="121" t="s">
        <v>272</v>
      </c>
      <c r="E2" s="121" t="s">
        <v>271</v>
      </c>
      <c r="F2" s="121" t="s">
        <v>353</v>
      </c>
      <c r="G2" s="121" t="s">
        <v>353</v>
      </c>
      <c r="H2" s="121" t="s">
        <v>271</v>
      </c>
      <c r="I2" s="121" t="s">
        <v>272</v>
      </c>
      <c r="J2" s="121" t="s">
        <v>271</v>
      </c>
      <c r="K2" s="121" t="s">
        <v>357</v>
      </c>
      <c r="L2" s="121" t="s">
        <v>275</v>
      </c>
      <c r="M2" s="121" t="s">
        <v>352</v>
      </c>
      <c r="N2" s="121" t="s">
        <v>354</v>
      </c>
      <c r="O2" s="667" t="s">
        <v>744</v>
      </c>
      <c r="P2" s="667"/>
      <c r="Q2" s="667"/>
      <c r="R2" s="667"/>
      <c r="S2" s="667"/>
    </row>
    <row r="3" spans="1:19" s="149" customFormat="1" ht="18.75" customHeight="1" x14ac:dyDescent="0.25">
      <c r="D3" s="150"/>
      <c r="E3" s="150"/>
      <c r="O3" s="151"/>
      <c r="P3" s="151"/>
      <c r="S3" s="152"/>
    </row>
    <row r="4" spans="1:19" s="153" customFormat="1" ht="18.75" customHeight="1" x14ac:dyDescent="0.25">
      <c r="D4" s="332">
        <f>CONSTANTS!C3</f>
        <v>2.1764340000000001E-8</v>
      </c>
      <c r="E4" s="332">
        <f>CONSTANTS!C2</f>
        <v>1.6162550000000001E-35</v>
      </c>
      <c r="F4" s="332">
        <f>E4/D4</f>
        <v>7.4261613262795931E-28</v>
      </c>
      <c r="G4" s="332">
        <f>E4/D4</f>
        <v>7.4261613262795931E-28</v>
      </c>
      <c r="H4" s="332">
        <f>E4</f>
        <v>1.6162550000000001E-35</v>
      </c>
      <c r="I4" s="332">
        <f>D4</f>
        <v>2.1764340000000001E-8</v>
      </c>
      <c r="J4" s="332">
        <f>CONSTANTS!C2</f>
        <v>1.6162550000000001E-35</v>
      </c>
      <c r="K4" s="333">
        <f>CONSTANTS!C10</f>
        <v>299792458</v>
      </c>
      <c r="L4" s="332">
        <f>CONSTANTS!C6</f>
        <v>1956081436.5325062</v>
      </c>
      <c r="M4" s="332">
        <f>CONSTANTS!C70</f>
        <v>5.5607250565960179E+51</v>
      </c>
      <c r="N4" s="332">
        <f>CONSTANTS!C69</f>
        <v>1.2102554587812605E+44</v>
      </c>
      <c r="O4" s="154"/>
      <c r="P4" s="154"/>
      <c r="S4" s="155"/>
    </row>
    <row r="5" spans="1:19" s="54" customFormat="1" ht="18.75" customHeight="1" x14ac:dyDescent="0.25">
      <c r="D5" s="352" t="s">
        <v>60</v>
      </c>
      <c r="E5" s="352" t="s">
        <v>8</v>
      </c>
      <c r="F5" s="352" t="s">
        <v>56</v>
      </c>
      <c r="G5" s="352" t="s">
        <v>56</v>
      </c>
      <c r="H5" s="352" t="s">
        <v>8</v>
      </c>
      <c r="I5" s="352" t="s">
        <v>60</v>
      </c>
      <c r="J5" s="352" t="s">
        <v>8</v>
      </c>
      <c r="K5" s="352" t="s">
        <v>26</v>
      </c>
      <c r="L5" s="352" t="s">
        <v>27</v>
      </c>
      <c r="M5" s="352" t="s">
        <v>842</v>
      </c>
      <c r="N5" s="352" t="s">
        <v>118</v>
      </c>
      <c r="O5" s="156"/>
      <c r="P5" s="156"/>
      <c r="S5" s="157"/>
    </row>
    <row r="6" spans="1:19" ht="18.75" customHeight="1" x14ac:dyDescent="0.25">
      <c r="O6" s="24"/>
      <c r="P6" s="24"/>
    </row>
    <row r="7" spans="1:19" s="420" customFormat="1" ht="39.950000000000003" customHeight="1" x14ac:dyDescent="0.25">
      <c r="A7" s="148"/>
      <c r="B7" s="159" t="s">
        <v>350</v>
      </c>
      <c r="C7" s="52" t="s">
        <v>743</v>
      </c>
      <c r="D7" s="52" t="s">
        <v>0</v>
      </c>
      <c r="E7" s="52" t="s">
        <v>59</v>
      </c>
      <c r="F7" s="52" t="s">
        <v>197</v>
      </c>
      <c r="G7" s="52"/>
      <c r="H7" s="52"/>
      <c r="I7" s="52"/>
      <c r="J7" s="487" t="s">
        <v>741</v>
      </c>
      <c r="K7" s="487" t="s">
        <v>742</v>
      </c>
      <c r="L7" s="487" t="s">
        <v>739</v>
      </c>
      <c r="M7" s="487" t="s">
        <v>738</v>
      </c>
      <c r="N7" s="487" t="s">
        <v>740</v>
      </c>
      <c r="O7" s="488" t="s">
        <v>741</v>
      </c>
      <c r="P7" s="488" t="s">
        <v>742</v>
      </c>
      <c r="Q7" s="488" t="s">
        <v>739</v>
      </c>
      <c r="R7" s="488" t="s">
        <v>738</v>
      </c>
      <c r="S7" s="488" t="s">
        <v>740</v>
      </c>
    </row>
    <row r="8" spans="1:19" s="158" customFormat="1" ht="59.25" customHeight="1" x14ac:dyDescent="0.25">
      <c r="B8" s="132" t="s">
        <v>142</v>
      </c>
      <c r="D8" s="314" t="s">
        <v>318</v>
      </c>
      <c r="E8" s="314" t="s">
        <v>58</v>
      </c>
      <c r="J8" s="491"/>
      <c r="O8" s="491"/>
      <c r="P8" s="491"/>
      <c r="Q8" s="491"/>
    </row>
    <row r="9" spans="1:19" ht="17.100000000000001" customHeight="1" x14ac:dyDescent="0.25">
      <c r="A9" s="16"/>
      <c r="B9" s="16"/>
      <c r="J9" s="24"/>
      <c r="L9" s="24"/>
      <c r="M9" s="24"/>
      <c r="Q9" s="25"/>
    </row>
    <row r="10" spans="1:19" ht="17.100000000000001" customHeight="1" x14ac:dyDescent="0.25">
      <c r="C10" s="426" t="s">
        <v>867</v>
      </c>
    </row>
    <row r="11" spans="1:19" ht="17.100000000000001" customHeight="1" x14ac:dyDescent="0.25">
      <c r="A11" s="24"/>
      <c r="B11" s="24"/>
      <c r="C11" s="427" t="s">
        <v>53</v>
      </c>
      <c r="D11" s="359">
        <v>5.9722999999999996E+24</v>
      </c>
      <c r="E11" s="359">
        <v>6378137</v>
      </c>
      <c r="F11" s="141">
        <f t="shared" ref="F11:F16" si="0">E11/(D11*2)</f>
        <v>5.3397660867672429E-19</v>
      </c>
      <c r="G11" s="334" t="s">
        <v>745</v>
      </c>
      <c r="H11" s="334" t="s">
        <v>745</v>
      </c>
      <c r="I11" s="334" t="s">
        <v>745</v>
      </c>
      <c r="J11" s="335">
        <f>((2*D11)/$D$4)*$E$4</f>
        <v>8.8702526577879217E-3</v>
      </c>
      <c r="K11" s="144">
        <f>-SQRT(2*($E$4/E11)*(D11/$D$4))*$K$4</f>
        <v>-11179.999299725758</v>
      </c>
      <c r="L11" s="141">
        <f t="shared" ref="L11:L16" si="1">-($E$4/E11)*(D11/$D$4)*($D$19/$I$4)*$L$4</f>
        <v>-5.6930182575765155E-23</v>
      </c>
      <c r="M11" s="336">
        <f>-($E$4/E11)*(D11/$D$4)*($E$4/E11)*$M$4</f>
        <v>-9.7985003288053818</v>
      </c>
      <c r="N11" s="141">
        <f t="shared" ref="N11:N16" si="2">-($E$4/E11)*(D11/$D$4)*($E$4/E11)*($D$19/$D$4)*$N$4</f>
        <v>-8.9258325081077997E-30</v>
      </c>
      <c r="O11" s="421">
        <f>(2*CONSTANTS!$C$13*D11)/CONSTANTS!$C$10^2</f>
        <v>8.8702513950514802E-3</v>
      </c>
      <c r="P11" s="422">
        <f>-SQRT((2*CONSTANTS!$C$13*D11)/E11)</f>
        <v>-11179.998503954002</v>
      </c>
      <c r="Q11" s="423">
        <f>(-CONSTANTS!$C$13*D11*$D$19)/E11</f>
        <v>-5.6930171332401702E-23</v>
      </c>
      <c r="R11" s="424">
        <f>-(CONSTANTS!$C$13*D11)/E11^2</f>
        <v>-9.7985012354245224</v>
      </c>
      <c r="S11" s="423">
        <f>-(CONSTANTS!$C$13*D11*CONSTANTS!$C$46)/E11^2</f>
        <v>-8.9258307453103785E-30</v>
      </c>
    </row>
    <row r="12" spans="1:19" ht="17.100000000000001" customHeight="1" x14ac:dyDescent="0.25">
      <c r="A12" s="24"/>
      <c r="B12" s="24"/>
      <c r="C12" s="427" t="s">
        <v>51</v>
      </c>
      <c r="D12" s="359">
        <v>1.98847E+30</v>
      </c>
      <c r="E12" s="359">
        <v>695700000</v>
      </c>
      <c r="F12" s="141">
        <f t="shared" si="0"/>
        <v>1.7493349157895267E-22</v>
      </c>
      <c r="G12" s="334" t="s">
        <v>745</v>
      </c>
      <c r="H12" s="334" t="s">
        <v>745</v>
      </c>
      <c r="I12" s="334" t="s">
        <v>745</v>
      </c>
      <c r="J12" s="337">
        <f t="shared" ref="J12:J16" si="3">((2*D12)/$D$4)*$E$4</f>
        <v>2953.3398024934363</v>
      </c>
      <c r="K12" s="144">
        <f t="shared" ref="K12:K16" si="4">-SQRT(2*($E$4/E12)*(D12/$D$4))*$K$4</f>
        <v>-617684.08337867737</v>
      </c>
      <c r="L12" s="141">
        <f t="shared" si="1"/>
        <v>-1.7377681968597571E-19</v>
      </c>
      <c r="M12" s="336">
        <f t="shared" ref="M12:M16" si="5">-($E$4/E12)*(D12/$D$4)*($E$4/E12)*$M$4</f>
        <v>-274.20837806794924</v>
      </c>
      <c r="N12" s="141">
        <f t="shared" si="2"/>
        <v>-2.4978700544196596E-28</v>
      </c>
      <c r="O12" s="425">
        <f>(2*CONSTANTS!$C$13*D12)/CONSTANTS!$C$10^2</f>
        <v>2953.3393820668784</v>
      </c>
      <c r="P12" s="422">
        <f>-SQRT((2*CONSTANTS!$C$13*D12)/E12)</f>
        <v>-617684.03941306227</v>
      </c>
      <c r="Q12" s="423">
        <f>(-CONSTANTS!$C$13*D12*$D$19)/E12</f>
        <v>-1.7377678536611487E-19</v>
      </c>
      <c r="R12" s="424">
        <f>-(CONSTANTS!$C$13*D12)/E12^2</f>
        <v>-274.20840343944047</v>
      </c>
      <c r="S12" s="423">
        <f>-(CONSTANTS!$C$13*D12*CONSTANTS!$C$46)/E12^2</f>
        <v>-2.4978695611055752E-28</v>
      </c>
    </row>
    <row r="13" spans="1:19" ht="17.100000000000001" customHeight="1" x14ac:dyDescent="0.25">
      <c r="A13" s="24"/>
      <c r="B13" s="24"/>
      <c r="C13" s="427" t="s">
        <v>55</v>
      </c>
      <c r="D13" s="359">
        <f>D11</f>
        <v>5.9722999999999996E+24</v>
      </c>
      <c r="E13" s="359">
        <v>8.8702526577879217E-3</v>
      </c>
      <c r="F13" s="141">
        <f t="shared" si="0"/>
        <v>7.4261613262795931E-28</v>
      </c>
      <c r="G13" s="334" t="s">
        <v>745</v>
      </c>
      <c r="H13" s="334" t="s">
        <v>745</v>
      </c>
      <c r="I13" s="334" t="s">
        <v>745</v>
      </c>
      <c r="J13" s="335">
        <f t="shared" si="3"/>
        <v>8.8702526577879217E-3</v>
      </c>
      <c r="K13" s="144">
        <f t="shared" si="4"/>
        <v>-299792458</v>
      </c>
      <c r="L13" s="141">
        <f t="shared" si="1"/>
        <v>-4.093553114120603E-14</v>
      </c>
      <c r="M13" s="141">
        <f t="shared" si="5"/>
        <v>-5.0661181947606026E+18</v>
      </c>
      <c r="N13" s="141">
        <f t="shared" si="2"/>
        <v>-4.6149227897432406E-12</v>
      </c>
      <c r="O13" s="421">
        <f>(2*CONSTANTS!$C$13*D13)/CONSTANTS!$C$10^2</f>
        <v>8.8702513950514802E-3</v>
      </c>
      <c r="P13" s="422">
        <f>-SQRT((2*CONSTANTS!$C$13*D13)/E13)</f>
        <v>-299792436.6613251</v>
      </c>
      <c r="Q13" s="423">
        <f>(-CONSTANTS!$C$13*D13*$D$19)/E13</f>
        <v>-4.0935523056688572E-14</v>
      </c>
      <c r="R13" s="423">
        <f>-(CONSTANTS!$C$13*D13)/E13^2</f>
        <v>-5.0661186635098583E+18</v>
      </c>
      <c r="S13" s="423">
        <f>-(CONSTANTS!$C$13*D13*CONSTANTS!$C$46)/E13^2</f>
        <v>-4.6149218783241676E-12</v>
      </c>
    </row>
    <row r="14" spans="1:19" ht="17.100000000000001" customHeight="1" x14ac:dyDescent="0.25">
      <c r="A14" s="24"/>
      <c r="B14" s="24"/>
      <c r="C14" s="427" t="s">
        <v>52</v>
      </c>
      <c r="D14" s="359">
        <f>D12</f>
        <v>1.98847E+30</v>
      </c>
      <c r="E14" s="359">
        <v>2953.3398024934363</v>
      </c>
      <c r="F14" s="141">
        <f t="shared" si="0"/>
        <v>7.4261613262795931E-28</v>
      </c>
      <c r="G14" s="334" t="s">
        <v>745</v>
      </c>
      <c r="H14" s="334" t="s">
        <v>745</v>
      </c>
      <c r="I14" s="334" t="s">
        <v>745</v>
      </c>
      <c r="J14" s="337">
        <f t="shared" si="3"/>
        <v>2953.3398024934363</v>
      </c>
      <c r="K14" s="144">
        <f t="shared" si="4"/>
        <v>-299792458</v>
      </c>
      <c r="L14" s="141">
        <f t="shared" si="1"/>
        <v>-4.093553114120603E-14</v>
      </c>
      <c r="M14" s="141">
        <f t="shared" si="5"/>
        <v>-15215908560133.545</v>
      </c>
      <c r="N14" s="141">
        <f t="shared" si="2"/>
        <v>-1.3860758964019348E-17</v>
      </c>
      <c r="O14" s="425">
        <f>(2*CONSTANTS!$C$13*D14)/CONSTANTS!$C$10^2</f>
        <v>2953.3393820668784</v>
      </c>
      <c r="P14" s="422">
        <f>-SQRT((2*CONSTANTS!$C$13*D14)/E14)</f>
        <v>-299792436.6613251</v>
      </c>
      <c r="Q14" s="423">
        <f>(-CONSTANTS!$C$13*D14*$D$19)/E14</f>
        <v>-4.0935523056688566E-14</v>
      </c>
      <c r="R14" s="423">
        <f>-(CONSTANTS!$C$13*D14)/E14^2</f>
        <v>-15215909968005.514</v>
      </c>
      <c r="S14" s="423">
        <f>-(CONSTANTS!$C$13*D14*CONSTANTS!$C$46)/E14^2</f>
        <v>-1.386075622660408E-17</v>
      </c>
    </row>
    <row r="15" spans="1:19" ht="17.100000000000001" customHeight="1" x14ac:dyDescent="0.25">
      <c r="A15" s="24"/>
      <c r="B15" s="24"/>
      <c r="C15" s="427" t="s">
        <v>181</v>
      </c>
      <c r="D15" s="359">
        <v>8.2581520000000002E+36</v>
      </c>
      <c r="E15" s="359">
        <f>((2*D15)/D4)*E4</f>
        <v>12265273801.787695</v>
      </c>
      <c r="F15" s="141">
        <f t="shared" si="0"/>
        <v>7.4261613262795931E-28</v>
      </c>
      <c r="G15" s="334" t="s">
        <v>745</v>
      </c>
      <c r="H15" s="334" t="s">
        <v>745</v>
      </c>
      <c r="I15" s="334" t="s">
        <v>745</v>
      </c>
      <c r="J15" s="141">
        <f t="shared" si="3"/>
        <v>12265273801.787695</v>
      </c>
      <c r="K15" s="144">
        <f t="shared" si="4"/>
        <v>-299792458</v>
      </c>
      <c r="L15" s="141">
        <f t="shared" si="1"/>
        <v>-4.093553114120603E-14</v>
      </c>
      <c r="M15" s="141">
        <f t="shared" si="5"/>
        <v>-3663819.4228646732</v>
      </c>
      <c r="N15" s="141">
        <f t="shared" si="2"/>
        <v>-3.3375146615348748E-24</v>
      </c>
      <c r="O15" s="423">
        <f>(2*CONSTANTS!$C$13*D15)/CONSTANTS!$C$10^2</f>
        <v>12265272055.748568</v>
      </c>
      <c r="P15" s="422">
        <f>-SQRT((2*CONSTANTS!$C$13*D15)/E15)</f>
        <v>-299792436.6613251</v>
      </c>
      <c r="Q15" s="423">
        <f>(-CONSTANTS!$C$13*D15*$D$19)/E15</f>
        <v>-4.0935523056688572E-14</v>
      </c>
      <c r="R15" s="423">
        <f>-(CONSTANTS!$C$13*D15)/E15^2</f>
        <v>-3663819.7618643884</v>
      </c>
      <c r="S15" s="423">
        <f>-(CONSTANTS!$C$13*D15*CONSTANTS!$C$46)/E15^2</f>
        <v>-3.3375140023961071E-24</v>
      </c>
    </row>
    <row r="16" spans="1:19" ht="17.100000000000001" customHeight="1" x14ac:dyDescent="0.25">
      <c r="B16" s="3"/>
      <c r="C16" s="427" t="s">
        <v>817</v>
      </c>
      <c r="D16" s="359">
        <f>$D$4</f>
        <v>2.1764340000000001E-8</v>
      </c>
      <c r="E16" s="359">
        <f>2*$E$4</f>
        <v>3.2325100000000001E-35</v>
      </c>
      <c r="F16" s="141">
        <f t="shared" si="0"/>
        <v>7.4261613262795931E-28</v>
      </c>
      <c r="G16" s="334" t="s">
        <v>745</v>
      </c>
      <c r="H16" s="334" t="s">
        <v>745</v>
      </c>
      <c r="I16" s="334" t="s">
        <v>745</v>
      </c>
      <c r="J16" s="141">
        <f t="shared" si="3"/>
        <v>3.2325100000000001E-35</v>
      </c>
      <c r="K16" s="144">
        <f t="shared" si="4"/>
        <v>-299792458</v>
      </c>
      <c r="L16" s="141">
        <f t="shared" si="1"/>
        <v>-4.093553114120603E-14</v>
      </c>
      <c r="M16" s="141">
        <f t="shared" si="5"/>
        <v>-1.3901812641490045E+51</v>
      </c>
      <c r="N16" s="141">
        <f t="shared" si="2"/>
        <v>-1.2663698222497695E+21</v>
      </c>
      <c r="O16" s="423">
        <f>(2*CONSTANTS!$C$13*D16)/CONSTANTS!$C$10^2</f>
        <v>3.2325095398318031E-35</v>
      </c>
      <c r="P16" s="422">
        <f>-SQRT((2*CONSTANTS!$C$13*D16)/E16)</f>
        <v>-299792436.6613251</v>
      </c>
      <c r="Q16" s="423">
        <f>(-CONSTANTS!$C$13*D16*$D$19)/E16</f>
        <v>-4.0935523056688572E-14</v>
      </c>
      <c r="R16" s="423">
        <f>-(CONSTANTS!$C$13*D16)/E16^2</f>
        <v>-1.390181392777356E+51</v>
      </c>
      <c r="S16" s="423">
        <f>-(CONSTANTS!$C$13*D16*CONSTANTS!$C$46)/E16^2</f>
        <v>-1.2663695721494618E+21</v>
      </c>
    </row>
    <row r="17" spans="1:19" ht="17.100000000000001" customHeight="1" x14ac:dyDescent="0.25">
      <c r="B17" s="3"/>
      <c r="C17" s="427"/>
      <c r="D17" s="599"/>
      <c r="E17" s="599"/>
      <c r="F17" s="141"/>
      <c r="G17" s="334"/>
      <c r="H17" s="334"/>
      <c r="I17" s="334"/>
      <c r="J17" s="141"/>
      <c r="K17" s="144"/>
      <c r="L17" s="141"/>
      <c r="M17" s="141"/>
      <c r="N17" s="141"/>
      <c r="O17" s="423"/>
      <c r="P17" s="422"/>
      <c r="Q17" s="423"/>
      <c r="R17" s="423"/>
      <c r="S17" s="423"/>
    </row>
    <row r="18" spans="1:19" ht="17.100000000000001" customHeight="1" x14ac:dyDescent="0.25">
      <c r="C18" s="429" t="s">
        <v>866</v>
      </c>
      <c r="D18" s="11"/>
      <c r="E18" s="11"/>
      <c r="F18" s="11"/>
      <c r="G18" s="11"/>
      <c r="H18" s="11"/>
      <c r="I18" s="11"/>
      <c r="O18" s="338"/>
    </row>
    <row r="19" spans="1:19" ht="17.100000000000001" customHeight="1" x14ac:dyDescent="0.25">
      <c r="C19" s="430" t="s">
        <v>1</v>
      </c>
      <c r="D19" s="359">
        <f>CONSTANTS!C46</f>
        <v>9.1093837015000008E-31</v>
      </c>
      <c r="E19" s="359" t="s">
        <v>818</v>
      </c>
      <c r="F19" s="334" t="s">
        <v>745</v>
      </c>
      <c r="G19" s="334"/>
      <c r="H19" s="334"/>
      <c r="I19" s="141"/>
      <c r="O19" s="338"/>
    </row>
    <row r="20" spans="1:19" ht="17.100000000000001" customHeight="1" x14ac:dyDescent="0.25">
      <c r="E20" s="11"/>
      <c r="F20" s="11"/>
      <c r="G20" s="11"/>
      <c r="H20" s="11"/>
      <c r="I20" s="11"/>
      <c r="O20" s="338"/>
    </row>
    <row r="21" spans="1:19" ht="17.100000000000001" customHeight="1" x14ac:dyDescent="0.25">
      <c r="C21" s="17"/>
      <c r="D21" s="11"/>
      <c r="E21" s="11"/>
      <c r="F21" s="11"/>
      <c r="G21" s="11"/>
      <c r="H21" s="11"/>
      <c r="I21" s="11"/>
      <c r="O21" s="338"/>
    </row>
    <row r="22" spans="1:19" s="365" customFormat="1" ht="39.950000000000003" customHeight="1" x14ac:dyDescent="0.25">
      <c r="A22" s="145"/>
      <c r="B22" s="160" t="s">
        <v>349</v>
      </c>
      <c r="C22" s="298" t="s">
        <v>743</v>
      </c>
      <c r="D22" s="298" t="s">
        <v>0</v>
      </c>
      <c r="E22" s="298" t="s">
        <v>59</v>
      </c>
      <c r="F22" s="298" t="s">
        <v>1043</v>
      </c>
      <c r="G22" s="355" t="s">
        <v>356</v>
      </c>
      <c r="H22" s="355" t="s">
        <v>1042</v>
      </c>
      <c r="I22" s="355" t="s">
        <v>355</v>
      </c>
      <c r="J22" s="356"/>
      <c r="K22" s="489" t="s">
        <v>742</v>
      </c>
      <c r="L22" s="489" t="s">
        <v>739</v>
      </c>
      <c r="M22" s="489" t="s">
        <v>738</v>
      </c>
      <c r="N22" s="489" t="s">
        <v>740</v>
      </c>
    </row>
    <row r="23" spans="1:19" s="137" customFormat="1" ht="60" customHeight="1" x14ac:dyDescent="0.25">
      <c r="A23" s="135"/>
      <c r="B23" s="133" t="s">
        <v>142</v>
      </c>
      <c r="C23" s="360"/>
      <c r="D23" s="485" t="s">
        <v>318</v>
      </c>
      <c r="E23" s="485" t="s">
        <v>58</v>
      </c>
      <c r="F23" s="134"/>
      <c r="G23" s="134"/>
      <c r="H23" s="134"/>
      <c r="I23" s="136"/>
      <c r="J23" s="136"/>
      <c r="K23" s="136"/>
      <c r="L23" s="357" t="s">
        <v>869</v>
      </c>
      <c r="M23" s="357" t="s">
        <v>1040</v>
      </c>
      <c r="N23" s="357" t="s">
        <v>1041</v>
      </c>
    </row>
    <row r="24" spans="1:19" ht="17.100000000000001" customHeight="1" x14ac:dyDescent="0.25">
      <c r="A24" s="11"/>
      <c r="B24" s="133"/>
      <c r="C24" s="358"/>
      <c r="D24" s="138"/>
      <c r="E24" s="138"/>
      <c r="F24" s="138"/>
      <c r="G24" s="138"/>
      <c r="H24" s="138"/>
      <c r="I24" s="137"/>
      <c r="J24" s="139"/>
      <c r="K24" s="137"/>
      <c r="L24" s="137"/>
      <c r="M24" s="123"/>
      <c r="N24" s="140"/>
    </row>
    <row r="25" spans="1:19" ht="17.100000000000001" customHeight="1" x14ac:dyDescent="0.25">
      <c r="A25" s="11"/>
      <c r="C25" s="426" t="s">
        <v>867</v>
      </c>
      <c r="F25" s="138"/>
      <c r="G25" s="138"/>
      <c r="H25" s="138"/>
      <c r="I25" s="137"/>
      <c r="J25" s="139"/>
      <c r="K25" s="137"/>
      <c r="L25" s="137"/>
      <c r="M25" s="123"/>
      <c r="N25" s="137"/>
    </row>
    <row r="26" spans="1:19" ht="17.100000000000001" customHeight="1" x14ac:dyDescent="0.25">
      <c r="A26" s="11"/>
      <c r="C26" s="427" t="s">
        <v>53</v>
      </c>
      <c r="D26" s="359">
        <v>5.9722999999999996E+24</v>
      </c>
      <c r="E26" s="359">
        <v>6378137</v>
      </c>
      <c r="F26" s="481">
        <f>E26/(D26*2)</f>
        <v>5.3397660867672429E-19</v>
      </c>
      <c r="G26" s="481">
        <f>($E$4/E26)*(D26/$D$4)</f>
        <v>6.9536391722127652E-10</v>
      </c>
      <c r="H26" s="481">
        <f>$E$4/E26</f>
        <v>2.5340550069714716E-42</v>
      </c>
      <c r="I26" s="483" t="s">
        <v>868</v>
      </c>
      <c r="J26" s="483" t="s">
        <v>868</v>
      </c>
      <c r="K26" s="484">
        <f>-SQRT(2*G26)*$K$4</f>
        <v>-11179.999299725758</v>
      </c>
      <c r="L26" s="435">
        <f t="shared" ref="L26:L31" si="6">-G26*$I$34*$L$4</f>
        <v>-5.6930182575765155E-23</v>
      </c>
      <c r="M26" s="486">
        <f>-G26*H26*$M$4</f>
        <v>-9.7985003288053818</v>
      </c>
      <c r="N26" s="435">
        <f t="shared" ref="N26:N31" si="7">-G26*H26*$I$34*$N$4</f>
        <v>-8.9258325081077997E-30</v>
      </c>
      <c r="P26" s="593"/>
      <c r="Q26" s="593"/>
    </row>
    <row r="27" spans="1:19" ht="15.75" x14ac:dyDescent="0.25">
      <c r="C27" s="427" t="s">
        <v>51</v>
      </c>
      <c r="D27" s="359">
        <v>1.98847E+30</v>
      </c>
      <c r="E27" s="359">
        <v>695700000</v>
      </c>
      <c r="F27" s="481">
        <f t="shared" ref="F27:F31" si="8">E27/(D27*2)</f>
        <v>1.7493349157895267E-22</v>
      </c>
      <c r="G27" s="481">
        <f t="shared" ref="G27:G31" si="9">($E$4/E27)*(D27/$D$4)</f>
        <v>2.1225670565570188E-6</v>
      </c>
      <c r="H27" s="481">
        <f t="shared" ref="H27:H31" si="10">$E$4/E27</f>
        <v>2.3232068420296105E-44</v>
      </c>
      <c r="I27" s="483" t="s">
        <v>868</v>
      </c>
      <c r="J27" s="483" t="s">
        <v>868</v>
      </c>
      <c r="K27" s="484">
        <f t="shared" ref="K27:K31" si="11">-SQRT(2*G27)*$K$4</f>
        <v>-617684.08337867737</v>
      </c>
      <c r="L27" s="435">
        <f t="shared" si="6"/>
        <v>-1.7377681968597571E-19</v>
      </c>
      <c r="M27" s="486">
        <f t="shared" ref="M27:M31" si="12">-G27*H27*$M$4</f>
        <v>-274.20837806794924</v>
      </c>
      <c r="N27" s="435">
        <f t="shared" si="7"/>
        <v>-2.4978700544196596E-28</v>
      </c>
    </row>
    <row r="28" spans="1:19" ht="15.75" x14ac:dyDescent="0.25">
      <c r="C28" s="427" t="s">
        <v>55</v>
      </c>
      <c r="D28" s="359">
        <f>D26</f>
        <v>5.9722999999999996E+24</v>
      </c>
      <c r="E28" s="359">
        <v>8.8702526577879217E-3</v>
      </c>
      <c r="F28" s="481">
        <f t="shared" si="8"/>
        <v>7.4261613262795931E-28</v>
      </c>
      <c r="G28" s="482">
        <f t="shared" si="9"/>
        <v>0.5</v>
      </c>
      <c r="H28" s="481">
        <f t="shared" si="10"/>
        <v>1.8221070609312998E-33</v>
      </c>
      <c r="I28" s="483" t="s">
        <v>868</v>
      </c>
      <c r="J28" s="483" t="s">
        <v>868</v>
      </c>
      <c r="K28" s="484">
        <f t="shared" si="11"/>
        <v>-299792458</v>
      </c>
      <c r="L28" s="435">
        <f t="shared" si="6"/>
        <v>-4.093553114120603E-14</v>
      </c>
      <c r="M28" s="481">
        <f t="shared" si="12"/>
        <v>-5.0661181947606026E+18</v>
      </c>
      <c r="N28" s="435">
        <f t="shared" si="7"/>
        <v>-4.6149227897432406E-12</v>
      </c>
    </row>
    <row r="29" spans="1:19" ht="15.75" x14ac:dyDescent="0.25">
      <c r="C29" s="427" t="s">
        <v>52</v>
      </c>
      <c r="D29" s="359">
        <f>D27</f>
        <v>1.98847E+30</v>
      </c>
      <c r="E29" s="359">
        <v>2953.3398024934363</v>
      </c>
      <c r="F29" s="481">
        <f t="shared" si="8"/>
        <v>7.4261613262795931E-28</v>
      </c>
      <c r="G29" s="482">
        <f t="shared" si="9"/>
        <v>0.5</v>
      </c>
      <c r="H29" s="481">
        <f t="shared" si="10"/>
        <v>5.4726347392719032E-39</v>
      </c>
      <c r="I29" s="483" t="s">
        <v>868</v>
      </c>
      <c r="J29" s="483" t="s">
        <v>868</v>
      </c>
      <c r="K29" s="484">
        <f t="shared" si="11"/>
        <v>-299792458</v>
      </c>
      <c r="L29" s="435">
        <f t="shared" si="6"/>
        <v>-4.093553114120603E-14</v>
      </c>
      <c r="M29" s="481">
        <f t="shared" si="12"/>
        <v>-15215908560133.545</v>
      </c>
      <c r="N29" s="435">
        <f t="shared" si="7"/>
        <v>-1.3860758964019348E-17</v>
      </c>
    </row>
    <row r="30" spans="1:19" ht="15.75" x14ac:dyDescent="0.25">
      <c r="C30" s="427" t="s">
        <v>181</v>
      </c>
      <c r="D30" s="359">
        <v>8.2581520000000002E+36</v>
      </c>
      <c r="E30" s="359">
        <f>((2*D30)/D4)*E4</f>
        <v>12265273801.787695</v>
      </c>
      <c r="F30" s="481">
        <f t="shared" si="8"/>
        <v>7.4261613262795931E-28</v>
      </c>
      <c r="G30" s="482">
        <f t="shared" si="9"/>
        <v>0.5</v>
      </c>
      <c r="H30" s="481">
        <f t="shared" si="10"/>
        <v>1.3177488135360067E-45</v>
      </c>
      <c r="I30" s="483" t="s">
        <v>868</v>
      </c>
      <c r="J30" s="483" t="s">
        <v>868</v>
      </c>
      <c r="K30" s="484">
        <f t="shared" si="11"/>
        <v>-299792458</v>
      </c>
      <c r="L30" s="435">
        <f t="shared" si="6"/>
        <v>-4.093553114120603E-14</v>
      </c>
      <c r="M30" s="481">
        <f t="shared" si="12"/>
        <v>-3663819.4228646732</v>
      </c>
      <c r="N30" s="435">
        <f t="shared" si="7"/>
        <v>-3.3375146615348748E-24</v>
      </c>
    </row>
    <row r="31" spans="1:19" ht="15.75" x14ac:dyDescent="0.25">
      <c r="C31" s="427" t="s">
        <v>817</v>
      </c>
      <c r="D31" s="359">
        <f>$D$4</f>
        <v>2.1764340000000001E-8</v>
      </c>
      <c r="E31" s="359">
        <f>2*$E$4</f>
        <v>3.2325100000000001E-35</v>
      </c>
      <c r="F31" s="481">
        <f t="shared" si="8"/>
        <v>7.4261613262795931E-28</v>
      </c>
      <c r="G31" s="482">
        <f t="shared" si="9"/>
        <v>0.5</v>
      </c>
      <c r="H31" s="482">
        <f t="shared" si="10"/>
        <v>0.5</v>
      </c>
      <c r="I31" s="483" t="s">
        <v>868</v>
      </c>
      <c r="J31" s="483" t="s">
        <v>868</v>
      </c>
      <c r="K31" s="484">
        <f t="shared" si="11"/>
        <v>-299792458</v>
      </c>
      <c r="L31" s="435">
        <f t="shared" si="6"/>
        <v>-4.093553114120603E-14</v>
      </c>
      <c r="M31" s="481">
        <f t="shared" si="12"/>
        <v>-1.3901812641490045E+51</v>
      </c>
      <c r="N31" s="435">
        <f t="shared" si="7"/>
        <v>-1.2663698222497695E+21</v>
      </c>
    </row>
    <row r="32" spans="1:19" ht="15.75" x14ac:dyDescent="0.25">
      <c r="C32" s="427"/>
      <c r="D32" s="599"/>
      <c r="E32" s="599"/>
      <c r="F32" s="481"/>
      <c r="G32" s="482"/>
      <c r="H32" s="482"/>
      <c r="I32" s="483"/>
      <c r="J32" s="483"/>
      <c r="K32" s="484"/>
      <c r="L32" s="435"/>
      <c r="M32" s="481"/>
      <c r="N32" s="435"/>
    </row>
    <row r="33" spans="3:9" ht="15.75" x14ac:dyDescent="0.25">
      <c r="C33" s="429" t="s">
        <v>866</v>
      </c>
      <c r="D33" s="11"/>
      <c r="E33" s="11"/>
      <c r="F33" s="490"/>
    </row>
    <row r="34" spans="3:9" ht="15.75" x14ac:dyDescent="0.25">
      <c r="C34" s="430" t="s">
        <v>1</v>
      </c>
      <c r="D34" s="359">
        <f>CONSTANTS!C46</f>
        <v>9.1093837015000008E-31</v>
      </c>
      <c r="E34" s="359" t="s">
        <v>818</v>
      </c>
      <c r="F34" s="483" t="s">
        <v>868</v>
      </c>
      <c r="I34" s="481">
        <f>D34/I4</f>
        <v>4.1854628725245059E-23</v>
      </c>
    </row>
    <row r="37" spans="3:9" x14ac:dyDescent="0.25">
      <c r="G37" s="593"/>
      <c r="H37" s="593"/>
    </row>
  </sheetData>
  <customSheetViews>
    <customSheetView guid="{9A4D199E-08CB-4AB0-BC3E-E7D957FE15CD}" scale="80" topLeftCell="G1">
      <selection activeCell="M5" sqref="M5"/>
      <pageMargins left="0.7" right="0.7" top="0.75" bottom="0.75" header="0.3" footer="0.3"/>
      <pageSetup orientation="portrait" horizontalDpi="1200" verticalDpi="1200" r:id="rId1"/>
    </customSheetView>
  </customSheetViews>
  <mergeCells count="1">
    <mergeCell ref="O2:S2"/>
  </mergeCells>
  <pageMargins left="0.7" right="0.7" top="0.75" bottom="0.75" header="0.3" footer="0.3"/>
  <pageSetup orientation="portrait" horizontalDpi="1200" verticalDpi="1200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1B00D3-149C-4BC6-A0AF-8641A05CCDBD}">
  <dimension ref="A1:AR244"/>
  <sheetViews>
    <sheetView zoomScale="80" zoomScaleNormal="80" workbookViewId="0">
      <pane xSplit="3" ySplit="9" topLeftCell="D10" activePane="bottomRight" state="frozen"/>
      <selection pane="topRight" activeCell="E1" sqref="E1"/>
      <selection pane="bottomLeft" activeCell="A5" sqref="A5"/>
      <selection pane="bottomRight"/>
    </sheetView>
  </sheetViews>
  <sheetFormatPr defaultRowHeight="15" x14ac:dyDescent="0.25"/>
  <cols>
    <col min="1" max="1" width="13.28515625" style="11" customWidth="1"/>
    <col min="2" max="2" width="7.42578125" style="11" customWidth="1"/>
    <col min="3" max="3" width="10" style="11" customWidth="1"/>
    <col min="4" max="4" width="15.28515625" style="23" customWidth="1"/>
    <col min="5" max="5" width="13.140625" customWidth="1"/>
    <col min="6" max="6" width="14" customWidth="1"/>
    <col min="7" max="7" width="13.28515625" customWidth="1"/>
    <col min="8" max="8" width="15.28515625" customWidth="1"/>
    <col min="9" max="9" width="15" customWidth="1"/>
    <col min="10" max="10" width="15.140625" customWidth="1"/>
    <col min="11" max="11" width="5.5703125" style="60" customWidth="1"/>
    <col min="12" max="12" width="17.7109375" style="60" customWidth="1"/>
    <col min="13" max="13" width="12" style="60" customWidth="1"/>
    <col min="14" max="14" width="15.42578125" customWidth="1"/>
    <col min="15" max="19" width="15.140625" customWidth="1"/>
    <col min="20" max="20" width="13.7109375" customWidth="1"/>
    <col min="21" max="21" width="15.7109375" customWidth="1"/>
    <col min="22" max="22" width="16.140625" customWidth="1"/>
    <col min="23" max="23" width="12.28515625" customWidth="1"/>
    <col min="24" max="24" width="14.85546875" customWidth="1"/>
    <col min="25" max="26" width="15.85546875" customWidth="1"/>
    <col min="27" max="27" width="16" customWidth="1"/>
    <col min="28" max="29" width="15.42578125" customWidth="1"/>
    <col min="30" max="30" width="14.140625" customWidth="1"/>
    <col min="31" max="31" width="15.7109375" customWidth="1"/>
    <col min="32" max="33" width="15.28515625" customWidth="1"/>
    <col min="34" max="34" width="11.85546875" style="80" customWidth="1"/>
    <col min="35" max="35" width="13.85546875" customWidth="1"/>
    <col min="36" max="36" width="6" style="11" customWidth="1"/>
    <col min="37" max="37" width="16.140625" style="11" customWidth="1"/>
    <col min="38" max="38" width="16.28515625" customWidth="1"/>
    <col min="39" max="39" width="15.140625" style="79" customWidth="1"/>
    <col min="40" max="40" width="14.7109375" customWidth="1"/>
    <col min="41" max="41" width="15.42578125" style="13" customWidth="1"/>
    <col min="42" max="42" width="15" style="79" customWidth="1"/>
    <col min="43" max="43" width="12.85546875" style="79" customWidth="1"/>
    <col min="44" max="44" width="15.28515625" style="80" customWidth="1"/>
  </cols>
  <sheetData>
    <row r="1" spans="1:44" s="11" customFormat="1" ht="15" customHeight="1" x14ac:dyDescent="0.25">
      <c r="D1" s="23"/>
      <c r="E1" s="22"/>
      <c r="H1" s="22"/>
      <c r="I1" s="22"/>
      <c r="K1" s="60"/>
      <c r="L1" s="60"/>
      <c r="M1" s="60"/>
      <c r="AH1" s="110"/>
      <c r="AI1" s="23"/>
      <c r="AJ1" s="23"/>
      <c r="AK1" s="23"/>
      <c r="AL1" s="23"/>
      <c r="AM1" s="111"/>
      <c r="AN1" s="23"/>
      <c r="AO1" s="22"/>
      <c r="AP1" s="111"/>
      <c r="AQ1" s="111"/>
      <c r="AR1" s="110"/>
    </row>
    <row r="2" spans="1:44" s="11" customFormat="1" ht="21" customHeight="1" x14ac:dyDescent="0.35">
      <c r="D2" s="469"/>
      <c r="E2" s="15" t="s">
        <v>589</v>
      </c>
      <c r="F2" s="648">
        <f>CONSTANTS!C2</f>
        <v>1.6162550000000001E-35</v>
      </c>
      <c r="I2" s="161" t="s">
        <v>1051</v>
      </c>
      <c r="J2" s="121" t="s">
        <v>275</v>
      </c>
      <c r="L2" s="60"/>
      <c r="O2" s="121" t="s">
        <v>271</v>
      </c>
      <c r="P2" s="121" t="s">
        <v>272</v>
      </c>
      <c r="Q2" s="121" t="s">
        <v>274</v>
      </c>
      <c r="R2" s="121" t="s">
        <v>273</v>
      </c>
      <c r="S2" s="121" t="s">
        <v>274</v>
      </c>
      <c r="T2" s="121" t="s">
        <v>357</v>
      </c>
      <c r="U2" s="121" t="s">
        <v>275</v>
      </c>
      <c r="V2" s="121" t="s">
        <v>275</v>
      </c>
      <c r="Y2" s="121" t="s">
        <v>271</v>
      </c>
      <c r="Z2" s="121" t="s">
        <v>272</v>
      </c>
      <c r="AA2" s="121" t="s">
        <v>274</v>
      </c>
      <c r="AB2" s="121" t="s">
        <v>273</v>
      </c>
      <c r="AC2" s="121" t="s">
        <v>274</v>
      </c>
      <c r="AD2" s="121" t="s">
        <v>357</v>
      </c>
      <c r="AE2" s="121" t="s">
        <v>275</v>
      </c>
      <c r="AF2" s="121" t="s">
        <v>275</v>
      </c>
      <c r="AG2" s="117"/>
      <c r="AJ2" s="23"/>
      <c r="AK2" s="23"/>
      <c r="AL2" s="23"/>
      <c r="AM2" s="111"/>
      <c r="AN2" s="23"/>
      <c r="AO2" s="22"/>
      <c r="AP2" s="111"/>
      <c r="AQ2" s="111"/>
      <c r="AR2" s="110"/>
    </row>
    <row r="3" spans="1:44" s="11" customFormat="1" ht="18.75" customHeight="1" x14ac:dyDescent="0.35">
      <c r="A3" s="273"/>
      <c r="D3" s="8"/>
      <c r="E3" s="15" t="s">
        <v>590</v>
      </c>
      <c r="F3" s="648">
        <f>CONSTANTS!C3</f>
        <v>2.1764340000000001E-8</v>
      </c>
      <c r="K3" s="60"/>
      <c r="N3" s="72"/>
      <c r="AD3" s="29"/>
      <c r="AE3" s="21"/>
      <c r="AJ3" s="23"/>
      <c r="AK3" s="23"/>
      <c r="AL3" s="23"/>
      <c r="AM3" s="111"/>
      <c r="AN3" s="23"/>
      <c r="AO3" s="22"/>
      <c r="AP3" s="111"/>
      <c r="AQ3" s="111"/>
      <c r="AR3" s="110"/>
    </row>
    <row r="4" spans="1:44" s="11" customFormat="1" ht="18.75" customHeight="1" x14ac:dyDescent="0.35">
      <c r="B4" s="112"/>
      <c r="D4" s="8"/>
      <c r="E4" s="15" t="s">
        <v>591</v>
      </c>
      <c r="F4" s="648">
        <f>CONSTANTS!C4</f>
        <v>5.3912470000000002E-44</v>
      </c>
      <c r="J4" s="256">
        <f>F3*F2^2/F4^2</f>
        <v>1956080869.2294085</v>
      </c>
      <c r="K4" s="51"/>
      <c r="L4" s="386" t="s">
        <v>587</v>
      </c>
      <c r="M4" s="387">
        <f>F2/CONSTANTS!C43</f>
        <v>4.1854621502116031E-23</v>
      </c>
      <c r="N4" s="72"/>
      <c r="O4" s="256">
        <f>F2</f>
        <v>1.6162550000000001E-35</v>
      </c>
      <c r="P4" s="256">
        <f>F3</f>
        <v>2.1764340000000001E-8</v>
      </c>
      <c r="Q4" s="256">
        <f>F4</f>
        <v>5.3912470000000002E-44</v>
      </c>
      <c r="R4" s="258">
        <f>(F2*F3)/F4</f>
        <v>6.5247842190684269</v>
      </c>
      <c r="S4" s="256">
        <f>F4</f>
        <v>5.3912470000000002E-44</v>
      </c>
      <c r="T4" s="257">
        <f>O4/S4</f>
        <v>299792422.79198116</v>
      </c>
      <c r="U4" s="256">
        <f>(R4*F2)/F4</f>
        <v>1956080869.2294083</v>
      </c>
      <c r="V4" s="256">
        <f>U4*CONSTANTS!C57</f>
        <v>1.2208896495674449E+28</v>
      </c>
      <c r="Y4" s="256">
        <f>F2</f>
        <v>1.6162550000000001E-35</v>
      </c>
      <c r="Z4" s="256">
        <f>F3</f>
        <v>2.1764340000000001E-8</v>
      </c>
      <c r="AA4" s="256">
        <f>F4</f>
        <v>5.3912470000000002E-44</v>
      </c>
      <c r="AB4" s="258">
        <f>R4</f>
        <v>6.5247842190684269</v>
      </c>
      <c r="AC4" s="256">
        <f>F4</f>
        <v>5.3912470000000002E-44</v>
      </c>
      <c r="AD4" s="257">
        <f>F2/F4</f>
        <v>299792422.79198116</v>
      </c>
      <c r="AE4" s="256">
        <f>AB4*(F2/F4)</f>
        <v>1956080869.2294085</v>
      </c>
      <c r="AF4" s="256">
        <f>AE4*CONSTANTS!C57</f>
        <v>1.2208896495674452E+28</v>
      </c>
      <c r="AG4" s="383" t="s">
        <v>830</v>
      </c>
      <c r="AH4" s="381">
        <f>CONSTANTS!C58/CONSTANTS!C46</f>
        <v>1836.1526734400013</v>
      </c>
      <c r="AJ4" s="23"/>
      <c r="AK4" s="23"/>
      <c r="AL4" s="23"/>
      <c r="AM4" s="111"/>
      <c r="AN4" s="23"/>
      <c r="AO4" s="22"/>
      <c r="AP4" s="111"/>
      <c r="AQ4" s="111"/>
      <c r="AR4" s="110"/>
    </row>
    <row r="5" spans="1:44" s="11" customFormat="1" ht="15" customHeight="1" thickBot="1" x14ac:dyDescent="0.3">
      <c r="K5" s="60"/>
      <c r="AG5" s="383" t="s">
        <v>829</v>
      </c>
      <c r="AH5" s="382">
        <f>AH4/(AH4+1)</f>
        <v>0.99945567942476576</v>
      </c>
      <c r="AJ5" s="23"/>
      <c r="AK5" s="23"/>
      <c r="AL5" s="23"/>
      <c r="AM5" s="111"/>
      <c r="AN5" s="23"/>
      <c r="AO5" s="22"/>
      <c r="AP5" s="111"/>
      <c r="AQ5" s="111"/>
      <c r="AR5" s="110"/>
    </row>
    <row r="6" spans="1:44" s="11" customFormat="1" ht="21.75" customHeight="1" thickTop="1" x14ac:dyDescent="0.25">
      <c r="D6" s="23"/>
      <c r="E6" s="109"/>
      <c r="F6" s="108"/>
      <c r="G6" s="108"/>
      <c r="H6" s="109"/>
      <c r="I6" s="109"/>
      <c r="J6" s="109"/>
      <c r="K6" s="275"/>
      <c r="L6" s="60"/>
      <c r="M6" s="668" t="s">
        <v>584</v>
      </c>
      <c r="N6" s="669"/>
      <c r="O6" s="669"/>
      <c r="P6" s="669"/>
      <c r="Q6" s="669"/>
      <c r="R6" s="669"/>
      <c r="S6" s="669"/>
      <c r="T6" s="669"/>
      <c r="U6" s="669"/>
      <c r="V6" s="670"/>
      <c r="W6" s="668" t="s">
        <v>583</v>
      </c>
      <c r="X6" s="669"/>
      <c r="Y6" s="669"/>
      <c r="Z6" s="669"/>
      <c r="AA6" s="669"/>
      <c r="AB6" s="669"/>
      <c r="AC6" s="669"/>
      <c r="AD6" s="669"/>
      <c r="AE6" s="669"/>
      <c r="AF6" s="670"/>
      <c r="AG6" s="373"/>
      <c r="AH6" s="110"/>
      <c r="AI6" s="23"/>
      <c r="AJ6" s="377"/>
      <c r="AK6" s="23"/>
      <c r="AL6" s="23"/>
      <c r="AM6" s="111"/>
      <c r="AN6" s="23"/>
      <c r="AO6" s="22"/>
      <c r="AP6" s="111"/>
      <c r="AQ6" s="111"/>
      <c r="AR6" s="110"/>
    </row>
    <row r="7" spans="1:44" s="397" customFormat="1" ht="36.75" customHeight="1" thickBot="1" x14ac:dyDescent="0.3">
      <c r="A7" s="168" t="s">
        <v>45</v>
      </c>
      <c r="B7" s="169" t="s">
        <v>581</v>
      </c>
      <c r="C7" s="169" t="s">
        <v>580</v>
      </c>
      <c r="D7" s="650" t="s">
        <v>149</v>
      </c>
      <c r="E7" s="168" t="s">
        <v>359</v>
      </c>
      <c r="F7" s="168" t="s">
        <v>360</v>
      </c>
      <c r="G7" s="168" t="s">
        <v>833</v>
      </c>
      <c r="H7" s="168" t="s">
        <v>148</v>
      </c>
      <c r="I7" s="169" t="s">
        <v>85</v>
      </c>
      <c r="J7" s="169" t="s">
        <v>85</v>
      </c>
      <c r="K7" s="274"/>
      <c r="L7" s="649" t="s">
        <v>1137</v>
      </c>
      <c r="M7" s="399" t="s">
        <v>1138</v>
      </c>
      <c r="N7" s="400" t="s">
        <v>578</v>
      </c>
      <c r="O7" s="401" t="s">
        <v>585</v>
      </c>
      <c r="P7" s="402" t="s">
        <v>7</v>
      </c>
      <c r="Q7" s="403" t="s">
        <v>362</v>
      </c>
      <c r="R7" s="402" t="s">
        <v>110</v>
      </c>
      <c r="S7" s="402" t="s">
        <v>3</v>
      </c>
      <c r="T7" s="402" t="s">
        <v>42</v>
      </c>
      <c r="U7" s="401" t="s">
        <v>361</v>
      </c>
      <c r="V7" s="404" t="s">
        <v>582</v>
      </c>
      <c r="W7" s="399" t="s">
        <v>1138</v>
      </c>
      <c r="X7" s="405" t="s">
        <v>579</v>
      </c>
      <c r="Y7" s="402" t="s">
        <v>586</v>
      </c>
      <c r="Z7" s="402" t="s">
        <v>7</v>
      </c>
      <c r="AA7" s="403" t="s">
        <v>362</v>
      </c>
      <c r="AB7" s="402" t="s">
        <v>110</v>
      </c>
      <c r="AC7" s="402" t="s">
        <v>3</v>
      </c>
      <c r="AD7" s="402" t="s">
        <v>42</v>
      </c>
      <c r="AE7" s="401" t="s">
        <v>1044</v>
      </c>
      <c r="AF7" s="404" t="s">
        <v>1045</v>
      </c>
      <c r="AG7" s="164" t="s">
        <v>1046</v>
      </c>
      <c r="AH7" s="164" t="s">
        <v>1046</v>
      </c>
      <c r="AI7" s="398" t="s">
        <v>588</v>
      </c>
      <c r="AJ7" s="378"/>
      <c r="AK7" s="395" t="s">
        <v>826</v>
      </c>
      <c r="AL7" s="395" t="s">
        <v>827</v>
      </c>
      <c r="AM7" s="395" t="s">
        <v>824</v>
      </c>
      <c r="AN7" s="395" t="s">
        <v>822</v>
      </c>
      <c r="AO7" s="395" t="s">
        <v>823</v>
      </c>
      <c r="AP7" s="395" t="s">
        <v>825</v>
      </c>
      <c r="AQ7" s="395" t="s">
        <v>825</v>
      </c>
      <c r="AR7" s="396" t="s">
        <v>831</v>
      </c>
    </row>
    <row r="8" spans="1:44" s="318" customFormat="1" ht="51" customHeight="1" thickTop="1" x14ac:dyDescent="0.25">
      <c r="A8" s="470"/>
      <c r="B8" s="470"/>
      <c r="C8" s="470"/>
      <c r="D8" s="471"/>
      <c r="E8" s="472" t="s">
        <v>30</v>
      </c>
      <c r="F8" s="472" t="s">
        <v>30</v>
      </c>
      <c r="G8" s="472" t="s">
        <v>858</v>
      </c>
      <c r="H8" s="472"/>
      <c r="I8" s="472"/>
      <c r="J8" s="472"/>
      <c r="K8" s="473"/>
      <c r="L8" s="474"/>
      <c r="M8" s="474"/>
      <c r="N8" s="386" t="s">
        <v>836</v>
      </c>
      <c r="O8" s="475"/>
      <c r="P8" s="476" t="s">
        <v>859</v>
      </c>
      <c r="Q8" s="475"/>
      <c r="R8" s="476" t="s">
        <v>860</v>
      </c>
      <c r="S8" s="475"/>
      <c r="T8" s="475"/>
      <c r="U8" s="386" t="s">
        <v>863</v>
      </c>
      <c r="V8" s="386" t="s">
        <v>863</v>
      </c>
      <c r="W8" s="474"/>
      <c r="X8" s="386" t="s">
        <v>837</v>
      </c>
      <c r="Y8" s="320"/>
      <c r="Z8" s="476" t="s">
        <v>864</v>
      </c>
      <c r="AA8" s="320"/>
      <c r="AB8" s="476" t="s">
        <v>860</v>
      </c>
      <c r="AC8" s="320"/>
      <c r="AD8" s="320"/>
      <c r="AE8" s="386" t="s">
        <v>865</v>
      </c>
      <c r="AF8" s="386" t="s">
        <v>863</v>
      </c>
      <c r="AG8" s="386" t="s">
        <v>838</v>
      </c>
      <c r="AH8" s="386" t="s">
        <v>838</v>
      </c>
      <c r="AI8" s="320"/>
      <c r="AJ8" s="477"/>
      <c r="AM8" s="478" t="s">
        <v>861</v>
      </c>
      <c r="AO8" s="479"/>
      <c r="AP8" s="480" t="s">
        <v>862</v>
      </c>
      <c r="AQ8" s="480" t="s">
        <v>862</v>
      </c>
      <c r="AR8" s="320"/>
    </row>
    <row r="9" spans="1:44" s="180" customFormat="1" ht="19.5" customHeight="1" x14ac:dyDescent="0.25">
      <c r="A9" s="179"/>
      <c r="B9" s="179"/>
      <c r="C9" s="179"/>
      <c r="D9" s="374"/>
      <c r="E9" s="375" t="s">
        <v>834</v>
      </c>
      <c r="F9" s="375" t="s">
        <v>834</v>
      </c>
      <c r="G9" s="375" t="s">
        <v>834</v>
      </c>
      <c r="H9" s="372" t="s">
        <v>7</v>
      </c>
      <c r="I9" s="375" t="s">
        <v>27</v>
      </c>
      <c r="J9" s="375" t="s">
        <v>2</v>
      </c>
      <c r="K9" s="376"/>
      <c r="L9" s="374"/>
      <c r="M9" s="374"/>
      <c r="N9" s="372" t="s">
        <v>7</v>
      </c>
      <c r="O9" s="374" t="s">
        <v>7</v>
      </c>
      <c r="P9" s="372" t="s">
        <v>29</v>
      </c>
      <c r="Q9" s="372" t="s">
        <v>19</v>
      </c>
      <c r="R9" s="372" t="s">
        <v>61</v>
      </c>
      <c r="S9" s="372" t="s">
        <v>19</v>
      </c>
      <c r="T9" s="372" t="s">
        <v>26</v>
      </c>
      <c r="U9" s="374" t="s">
        <v>27</v>
      </c>
      <c r="V9" s="372" t="s">
        <v>2</v>
      </c>
      <c r="W9" s="374"/>
      <c r="X9" s="374" t="s">
        <v>7</v>
      </c>
      <c r="Y9" s="372" t="s">
        <v>7</v>
      </c>
      <c r="Z9" s="372" t="s">
        <v>29</v>
      </c>
      <c r="AA9" s="372" t="s">
        <v>19</v>
      </c>
      <c r="AB9" s="372" t="s">
        <v>61</v>
      </c>
      <c r="AC9" s="372" t="s">
        <v>19</v>
      </c>
      <c r="AD9" s="372" t="s">
        <v>26</v>
      </c>
      <c r="AE9" s="372" t="s">
        <v>828</v>
      </c>
      <c r="AF9" s="372" t="s">
        <v>2</v>
      </c>
      <c r="AG9" s="372" t="s">
        <v>828</v>
      </c>
      <c r="AH9" s="372" t="s">
        <v>2</v>
      </c>
      <c r="AI9" s="372" t="s">
        <v>117</v>
      </c>
      <c r="AJ9" s="265"/>
      <c r="AK9" s="372" t="s">
        <v>118</v>
      </c>
      <c r="AL9" s="372" t="s">
        <v>118</v>
      </c>
      <c r="AM9" s="372" t="s">
        <v>118</v>
      </c>
      <c r="AN9" s="372" t="s">
        <v>828</v>
      </c>
      <c r="AO9" s="372" t="s">
        <v>828</v>
      </c>
      <c r="AP9" s="372" t="s">
        <v>828</v>
      </c>
      <c r="AQ9" s="372" t="s">
        <v>2</v>
      </c>
      <c r="AR9" s="372"/>
    </row>
    <row r="10" spans="1:44" s="189" customFormat="1" ht="15" customHeight="1" x14ac:dyDescent="0.25">
      <c r="A10" s="184" t="s">
        <v>608</v>
      </c>
      <c r="B10" s="165"/>
      <c r="C10" s="165"/>
      <c r="D10" s="170"/>
      <c r="E10" s="186"/>
      <c r="F10" s="187"/>
      <c r="G10" s="187"/>
      <c r="H10" s="187"/>
      <c r="I10" s="188"/>
      <c r="J10" s="188"/>
      <c r="K10" s="260"/>
      <c r="L10" s="190"/>
      <c r="M10" s="190"/>
      <c r="O10" s="191"/>
      <c r="P10" s="191"/>
      <c r="Q10" s="191"/>
      <c r="R10" s="191"/>
      <c r="S10" s="191"/>
      <c r="T10" s="191"/>
      <c r="U10" s="191"/>
      <c r="W10" s="191"/>
      <c r="X10" s="191"/>
      <c r="AH10" s="192"/>
      <c r="AI10" s="193"/>
      <c r="AJ10" s="266"/>
      <c r="AK10" s="193"/>
      <c r="AL10" s="193"/>
      <c r="AM10" s="194"/>
      <c r="AN10" s="193"/>
      <c r="AO10" s="195"/>
      <c r="AP10" s="194"/>
      <c r="AQ10" s="194"/>
      <c r="AR10" s="196"/>
    </row>
    <row r="11" spans="1:44" s="189" customFormat="1" ht="15" customHeight="1" x14ac:dyDescent="0.25">
      <c r="A11" s="9" t="s">
        <v>607</v>
      </c>
      <c r="B11" s="181"/>
      <c r="C11" s="181"/>
      <c r="D11" s="182"/>
      <c r="E11" s="197"/>
      <c r="F11" s="198"/>
      <c r="G11" s="198"/>
      <c r="H11" s="199"/>
      <c r="I11" s="199"/>
      <c r="J11" s="200"/>
      <c r="K11" s="261"/>
      <c r="L11" s="384" t="s">
        <v>832</v>
      </c>
      <c r="M11" s="183">
        <v>1</v>
      </c>
      <c r="N11" s="49" t="s">
        <v>49</v>
      </c>
      <c r="O11" s="201">
        <f>$F$2/($M$4*M11)</f>
        <v>3.8615926795999998E-13</v>
      </c>
      <c r="P11" s="201">
        <f>CONSTANTS!C46</f>
        <v>9.1093837015000008E-31</v>
      </c>
      <c r="Q11" s="201">
        <f>$Q$4/($M$4*M11)</f>
        <v>1.2880888194694191E-21</v>
      </c>
      <c r="R11" s="201">
        <f>$R$4*$M$4*M11</f>
        <v>2.7309237387208874E-22</v>
      </c>
      <c r="S11" s="201">
        <f>$S$4/($M$4*M11^2)</f>
        <v>1.2880888194694191E-21</v>
      </c>
      <c r="T11" s="257">
        <f>O11/S11</f>
        <v>299792422.79198116</v>
      </c>
      <c r="U11" s="201">
        <f>$U$4*$M$4*M11^2*0.5</f>
        <v>4.0935512204563504E-14</v>
      </c>
      <c r="V11" s="202">
        <f>0.5*$V$4*$M$4*M11^2</f>
        <v>255499.37089248243</v>
      </c>
      <c r="W11" s="183">
        <v>1</v>
      </c>
      <c r="X11" s="49" t="s">
        <v>49</v>
      </c>
      <c r="Y11" s="201">
        <f>$F$2/($M$4*W11)</f>
        <v>3.8615926795999998E-13</v>
      </c>
      <c r="Z11" s="201">
        <f>CONSTANTS!C46</f>
        <v>9.1093837015000008E-31</v>
      </c>
      <c r="AA11" s="201">
        <f>$Q$4/($M$4*W11)</f>
        <v>1.2880888194694191E-21</v>
      </c>
      <c r="AB11" s="201">
        <f>$R$4*$M$4*W11</f>
        <v>2.7309237387208874E-22</v>
      </c>
      <c r="AC11" s="201">
        <f>$S$4/($M$4*W11^2)</f>
        <v>1.2880888194694191E-21</v>
      </c>
      <c r="AD11" s="257">
        <f>Y11/AC11</f>
        <v>299792422.79198116</v>
      </c>
      <c r="AE11" s="201">
        <f>$AE$4*$M$4*W11^2*0.5</f>
        <v>4.093551220456351E-14</v>
      </c>
      <c r="AF11" s="202">
        <f>0.5*$V$4*$M$4*W11^2</f>
        <v>255499.37089248243</v>
      </c>
      <c r="AG11" s="202"/>
      <c r="AH11" s="207"/>
      <c r="AI11" s="208"/>
      <c r="AJ11" s="267"/>
      <c r="AK11" s="237"/>
      <c r="AL11" s="209"/>
      <c r="AM11" s="210"/>
      <c r="AN11" s="211"/>
      <c r="AO11" s="212"/>
      <c r="AP11" s="213"/>
      <c r="AQ11" s="213"/>
      <c r="AR11" s="214"/>
    </row>
    <row r="12" spans="1:44" s="189" customFormat="1" ht="15" customHeight="1" x14ac:dyDescent="0.25">
      <c r="A12" s="189" t="s">
        <v>577</v>
      </c>
      <c r="B12" s="181"/>
      <c r="C12" s="181"/>
      <c r="D12" s="182"/>
      <c r="E12" s="197"/>
      <c r="F12" s="198"/>
      <c r="G12" s="198"/>
      <c r="H12" s="199"/>
      <c r="I12" s="199"/>
      <c r="J12" s="200"/>
      <c r="K12" s="261"/>
      <c r="L12" s="215"/>
      <c r="M12" s="199"/>
      <c r="N12" s="49"/>
      <c r="O12" s="201"/>
      <c r="P12" s="201"/>
      <c r="Q12" s="201"/>
      <c r="R12" s="201"/>
      <c r="S12" s="201"/>
      <c r="T12" s="201"/>
      <c r="U12" s="201"/>
      <c r="V12" s="202"/>
      <c r="W12" s="183"/>
      <c r="X12" s="183"/>
      <c r="Y12" s="201"/>
      <c r="Z12" s="201"/>
      <c r="AA12" s="203"/>
      <c r="AB12" s="204"/>
      <c r="AC12" s="203"/>
      <c r="AD12" s="203"/>
      <c r="AE12" s="205"/>
      <c r="AF12" s="206"/>
      <c r="AG12" s="206"/>
      <c r="AH12" s="207"/>
      <c r="AI12" s="208"/>
      <c r="AJ12" s="267"/>
      <c r="AK12" s="209"/>
      <c r="AL12" s="209"/>
      <c r="AM12" s="210"/>
      <c r="AN12" s="211"/>
      <c r="AO12" s="212"/>
      <c r="AP12" s="213"/>
      <c r="AQ12" s="213"/>
      <c r="AR12" s="214"/>
    </row>
    <row r="13" spans="1:44" s="189" customFormat="1" ht="15" customHeight="1" x14ac:dyDescent="0.25">
      <c r="B13" s="165"/>
      <c r="C13" s="165"/>
      <c r="D13" s="170"/>
      <c r="F13" s="185"/>
      <c r="G13" s="185"/>
      <c r="I13" s="188"/>
      <c r="K13" s="260"/>
      <c r="L13" s="190"/>
      <c r="M13" s="391" t="s">
        <v>147</v>
      </c>
      <c r="N13" s="392" t="s">
        <v>835</v>
      </c>
      <c r="O13" s="191"/>
      <c r="P13" s="191"/>
      <c r="Q13" s="191"/>
      <c r="R13" s="191"/>
      <c r="S13" s="191"/>
      <c r="T13" s="191"/>
      <c r="U13" s="191"/>
      <c r="V13" s="216"/>
      <c r="W13" s="191"/>
      <c r="X13" s="191"/>
      <c r="Z13" s="216"/>
      <c r="AA13" s="216"/>
      <c r="AB13" s="216"/>
      <c r="AC13" s="216"/>
      <c r="AD13" s="216"/>
      <c r="AE13" s="216"/>
      <c r="AF13" s="216"/>
      <c r="AG13" s="216"/>
      <c r="AH13" s="217"/>
      <c r="AI13" s="218"/>
      <c r="AJ13" s="268"/>
      <c r="AK13" s="218"/>
      <c r="AL13" s="218"/>
      <c r="AM13" s="219"/>
      <c r="AN13" s="218"/>
      <c r="AO13" s="220"/>
      <c r="AP13" s="219"/>
      <c r="AQ13" s="219"/>
      <c r="AR13" s="221"/>
    </row>
    <row r="14" spans="1:44" s="189" customFormat="1" ht="15" customHeight="1" x14ac:dyDescent="0.25">
      <c r="A14" s="166"/>
      <c r="B14" s="167"/>
      <c r="C14" s="167"/>
      <c r="D14" s="171"/>
      <c r="E14" s="224"/>
      <c r="F14" s="223"/>
      <c r="G14" s="223"/>
      <c r="H14" s="247"/>
      <c r="I14" s="225"/>
      <c r="J14" s="185"/>
      <c r="K14" s="260"/>
      <c r="L14" s="385" t="s">
        <v>69</v>
      </c>
      <c r="M14" s="393">
        <f>CONSTANTS!C15</f>
        <v>7.2973525693000004E-3</v>
      </c>
      <c r="N14" s="394">
        <f>CONSTANTS!C40</f>
        <v>5.2917721090299998E-11</v>
      </c>
      <c r="O14" s="226"/>
      <c r="P14" s="226"/>
      <c r="Q14" s="226"/>
      <c r="R14" s="226"/>
      <c r="S14" s="226"/>
      <c r="T14" s="226"/>
      <c r="U14" s="226"/>
      <c r="V14" s="227"/>
      <c r="W14" s="228"/>
      <c r="X14" s="229"/>
      <c r="Y14" s="230"/>
      <c r="Z14" s="231"/>
      <c r="AA14" s="232"/>
      <c r="AB14" s="226"/>
      <c r="AC14" s="226"/>
      <c r="AD14" s="233"/>
      <c r="AE14" s="234"/>
      <c r="AF14" s="222"/>
      <c r="AG14" s="222"/>
      <c r="AH14" s="235"/>
      <c r="AI14" s="236"/>
      <c r="AJ14" s="269"/>
      <c r="AK14" s="237"/>
      <c r="AL14" s="237"/>
      <c r="AM14" s="238"/>
      <c r="AN14" s="239"/>
      <c r="AO14" s="240"/>
      <c r="AP14" s="241"/>
      <c r="AQ14" s="242"/>
      <c r="AR14" s="243"/>
    </row>
    <row r="15" spans="1:44" s="45" customFormat="1" ht="15" customHeight="1" x14ac:dyDescent="0.25">
      <c r="A15" s="166" t="s">
        <v>596</v>
      </c>
      <c r="B15" s="167">
        <v>1</v>
      </c>
      <c r="C15" s="167">
        <v>2</v>
      </c>
      <c r="D15" s="172"/>
      <c r="E15" s="388">
        <v>0</v>
      </c>
      <c r="F15" s="244">
        <v>82259.163</v>
      </c>
      <c r="G15" s="246">
        <f t="shared" ref="G15:G53" si="0">F15-E15</f>
        <v>82259.163</v>
      </c>
      <c r="H15" s="389">
        <f>1/(G15*100*2*PI())</f>
        <v>1.9347989608391144E-8</v>
      </c>
      <c r="I15" s="245">
        <f t="shared" ref="I15:I78" si="1">$F$2*$J$4/H15</f>
        <v>1.6340330697331144E-18</v>
      </c>
      <c r="J15" s="248">
        <f>I15*CONSTANTS!$C$57</f>
        <v>10.198832232708211</v>
      </c>
      <c r="K15" s="262"/>
      <c r="L15" s="249"/>
      <c r="M15" s="250">
        <f t="shared" ref="M15:M78" si="2">$M$14/B15</f>
        <v>7.2973525693000004E-3</v>
      </c>
      <c r="N15" s="245">
        <f t="shared" ref="N15:N78" si="3">$N$14*B15^2</f>
        <v>5.2917721090299998E-11</v>
      </c>
      <c r="O15" s="245">
        <f t="shared" ref="O15:O78" si="4">$F$2/($M$4*M15)</f>
        <v>5.2917721090327192E-11</v>
      </c>
      <c r="P15" s="245">
        <f>$P$11*M15</f>
        <v>6.6474384558880581E-33</v>
      </c>
      <c r="Q15" s="245">
        <f>$Q$4/($M$4*M15)</f>
        <v>1.7651453828453011E-19</v>
      </c>
      <c r="R15" s="245">
        <f>$R$4*$M$4*M15</f>
        <v>1.9928513361317232E-24</v>
      </c>
      <c r="S15" s="245">
        <f>$S$4/($M$4*M15^2)</f>
        <v>2.4188846106617856E-17</v>
      </c>
      <c r="T15" s="259">
        <f>O15/S15</f>
        <v>2187691.0067177354</v>
      </c>
      <c r="U15" s="245">
        <f>$U$4*$M$4*M15^2*0.5</f>
        <v>2.1798714728903966E-18</v>
      </c>
      <c r="V15" s="251">
        <f>0.5*$V$4*$M$4*M15^2</f>
        <v>13.605687579203559</v>
      </c>
      <c r="W15" s="250">
        <f t="shared" ref="W15:W78" si="5">$M$14/C15</f>
        <v>3.6486762846500002E-3</v>
      </c>
      <c r="X15" s="245">
        <f t="shared" ref="X15:X78" si="6">$N$14*C15^2</f>
        <v>2.1167088436119999E-10</v>
      </c>
      <c r="Y15" s="245">
        <f t="shared" ref="Y15:Y78" si="7">$F$2/($M$4*W15)</f>
        <v>1.0583544218065438E-10</v>
      </c>
      <c r="Z15" s="245">
        <f t="shared" ref="Z15:Z77" si="8">W15*$Z$11</f>
        <v>3.3237192279440291E-33</v>
      </c>
      <c r="AA15" s="245">
        <f>$Q$4/($M$4*W15)</f>
        <v>3.5302907656906022E-19</v>
      </c>
      <c r="AB15" s="245">
        <f>$R$4*$M$4*W15</f>
        <v>9.9642566806586159E-25</v>
      </c>
      <c r="AC15" s="245">
        <f>$S$4/($M$4*W15^2)</f>
        <v>9.6755384426471423E-17</v>
      </c>
      <c r="AD15" s="252">
        <f>Y15/AC15</f>
        <v>1093845.5033588677</v>
      </c>
      <c r="AE15" s="245">
        <f>$AE$4*$M$4*W15^2*0.5</f>
        <v>5.4496786822259925E-19</v>
      </c>
      <c r="AF15" s="248">
        <f>0.5*$V$4*$M$4*W15^2</f>
        <v>3.4014218948008899</v>
      </c>
      <c r="AG15" s="390">
        <f>AE15-U15</f>
        <v>-1.6349036046677974E-18</v>
      </c>
      <c r="AH15" s="406">
        <f t="shared" ref="AH15:AH78" si="9">(AF15-V15)*$AH$5</f>
        <v>-10.198711292635492</v>
      </c>
      <c r="AI15" s="380">
        <f t="shared" ref="AI15:AI78" si="10">-(AH15/J15)</f>
        <v>0.99998814177251283</v>
      </c>
      <c r="AJ15" s="269"/>
      <c r="AK15" s="245">
        <f>(CONSTANTS!$C$69*CONSTANTS!$C$10^2*CONSTANTS!$C$4^2*CONSTANTS!$C$15)/N15^2</f>
        <v>8.2387244658280026E-8</v>
      </c>
      <c r="AL15" s="245">
        <f>(CONSTANTS!$C$69*CONSTANTS!$C$10^2*CONSTANTS!$C$4^2*CONSTANTS!$C$15)/X15^2</f>
        <v>5.1492027911425016E-9</v>
      </c>
      <c r="AM15" s="371">
        <f t="shared" ref="AM15:AM78" si="11">(AL15-AK15)*$AH$5</f>
        <v>-7.7195999611758437E-8</v>
      </c>
      <c r="AN15" s="245">
        <f t="shared" ref="AN15:AN78" si="12">AK15*N15*0.5</f>
        <v>2.1798726171125853E-18</v>
      </c>
      <c r="AO15" s="245">
        <f t="shared" ref="AO15:AO78" si="13">AL15*X15*0.5</f>
        <v>5.4496815427814634E-19</v>
      </c>
      <c r="AP15" s="407">
        <f t="shared" ref="AP15:AP78" si="14">(AO15-AN15)*$AH$5</f>
        <v>-1.634014550696776E-18</v>
      </c>
      <c r="AQ15" s="408">
        <f>((AO15-AN15)*CONSTANTS!$C$57)*$AH$5</f>
        <v>-10.198716645974853</v>
      </c>
      <c r="AR15" s="379">
        <f>AQ15/AH15</f>
        <v>1.0000005249035107</v>
      </c>
    </row>
    <row r="16" spans="1:44" s="45" customFormat="1" ht="15" customHeight="1" x14ac:dyDescent="0.25">
      <c r="A16" s="166" t="s">
        <v>592</v>
      </c>
      <c r="B16" s="167">
        <v>1</v>
      </c>
      <c r="C16" s="167">
        <v>3</v>
      </c>
      <c r="D16" s="171"/>
      <c r="E16" s="388">
        <v>0</v>
      </c>
      <c r="F16" s="244">
        <v>97492.282999999996</v>
      </c>
      <c r="G16" s="246">
        <f t="shared" si="0"/>
        <v>97492.282999999996</v>
      </c>
      <c r="H16" s="389">
        <f t="shared" ref="H16:H79" si="15">1/(G16*100*2*PI())</f>
        <v>1.6324875999867124E-8</v>
      </c>
      <c r="I16" s="245">
        <f t="shared" si="1"/>
        <v>1.9366306275907464E-18</v>
      </c>
      <c r="J16" s="248">
        <f>I16*CONSTANTS!$C$57</f>
        <v>12.087497635986287</v>
      </c>
      <c r="K16" s="262"/>
      <c r="L16" s="249"/>
      <c r="M16" s="250">
        <f t="shared" si="2"/>
        <v>7.2973525693000004E-3</v>
      </c>
      <c r="N16" s="245">
        <f t="shared" si="3"/>
        <v>5.2917721090299998E-11</v>
      </c>
      <c r="O16" s="245">
        <f t="shared" si="4"/>
        <v>5.2917721090327192E-11</v>
      </c>
      <c r="P16" s="245">
        <f t="shared" ref="P16:P79" si="16">$P$11*M16</f>
        <v>6.6474384558880581E-33</v>
      </c>
      <c r="Q16" s="245">
        <f t="shared" ref="Q16:Q79" si="17">$Q$4/($M$4*M16)</f>
        <v>1.7651453828453011E-19</v>
      </c>
      <c r="R16" s="245">
        <f t="shared" ref="R16:R79" si="18">$R$4*$M$4*M16</f>
        <v>1.9928513361317232E-24</v>
      </c>
      <c r="S16" s="245">
        <f t="shared" ref="S16:S79" si="19">$S$4/($M$4*M16^2)</f>
        <v>2.4188846106617856E-17</v>
      </c>
      <c r="T16" s="259">
        <f t="shared" ref="T16:T79" si="20">O16/S16</f>
        <v>2187691.0067177354</v>
      </c>
      <c r="U16" s="245">
        <f t="shared" ref="U16:U79" si="21">$U$4*$M$4*M16^2*0.5</f>
        <v>2.1798714728903966E-18</v>
      </c>
      <c r="V16" s="251">
        <f t="shared" ref="V16:V79" si="22">0.5*$V$4*$M$4*M16^2</f>
        <v>13.605687579203559</v>
      </c>
      <c r="W16" s="250">
        <f t="shared" si="5"/>
        <v>2.4324508564333336E-3</v>
      </c>
      <c r="X16" s="245">
        <f t="shared" si="6"/>
        <v>4.7625948981270002E-10</v>
      </c>
      <c r="Y16" s="245">
        <f t="shared" si="7"/>
        <v>1.5875316327098157E-10</v>
      </c>
      <c r="Z16" s="245">
        <f t="shared" si="8"/>
        <v>2.2158128186293527E-33</v>
      </c>
      <c r="AA16" s="245">
        <f>$Q$4/($M$4*W16)</f>
        <v>5.2954361485359028E-19</v>
      </c>
      <c r="AB16" s="245" t="e">
        <f>#REF!/AA16</f>
        <v>#REF!</v>
      </c>
      <c r="AC16" s="245">
        <f>(Y16*AA16)/$O$11</f>
        <v>2.1769961495956064E-16</v>
      </c>
      <c r="AD16" s="252">
        <f>$O$11/AA16</f>
        <v>729230.3355725786</v>
      </c>
      <c r="AE16" s="245">
        <f t="shared" ref="AE16:AE79" si="23">$AE$4*$M$4*W16^2*0.5</f>
        <v>2.4220794143226638E-19</v>
      </c>
      <c r="AF16" s="248">
        <f t="shared" ref="AF16:AF79" si="24">0.5*$V$4*$M$4*W16^2</f>
        <v>1.5117430643559513</v>
      </c>
      <c r="AG16" s="390">
        <f t="shared" ref="AG16:AG79" si="25">AE16-U16</f>
        <v>-1.9376635314581303E-18</v>
      </c>
      <c r="AH16" s="406">
        <f t="shared" si="9"/>
        <v>-12.087361532012435</v>
      </c>
      <c r="AI16" s="380">
        <f t="shared" si="10"/>
        <v>0.9999887401033738</v>
      </c>
      <c r="AJ16" s="269"/>
      <c r="AK16" s="245">
        <f>(CONSTANTS!$C$69*CONSTANTS!$C$10^2*CONSTANTS!$C$4^2*CONSTANTS!$C$15)/N16^2</f>
        <v>8.2387244658280026E-8</v>
      </c>
      <c r="AL16" s="245">
        <f>(CONSTANTS!$C$69*CONSTANTS!$C$10^2*CONSTANTS!$C$4^2*CONSTANTS!$C$15)/X16^2</f>
        <v>1.0171264772627163E-9</v>
      </c>
      <c r="AM16" s="371">
        <f t="shared" si="11"/>
        <v>-8.1325826751482139E-8</v>
      </c>
      <c r="AN16" s="245">
        <f t="shared" si="12"/>
        <v>2.1798726171125853E-18</v>
      </c>
      <c r="AO16" s="245">
        <f t="shared" si="13"/>
        <v>2.4220806856806504E-19</v>
      </c>
      <c r="AP16" s="407">
        <f t="shared" si="14"/>
        <v>-1.9366098378628458E-18</v>
      </c>
      <c r="AQ16" s="408">
        <f>((AO16-AN16)*CONSTANTS!$C$57)*$AH$5</f>
        <v>-12.087367876710939</v>
      </c>
      <c r="AR16" s="379">
        <f t="shared" ref="AR16:AR79" si="26">AQ16/AH16</f>
        <v>1.0000005249035107</v>
      </c>
    </row>
    <row r="17" spans="1:44" s="45" customFormat="1" ht="16.5" customHeight="1" x14ac:dyDescent="0.25">
      <c r="A17" s="166" t="s">
        <v>593</v>
      </c>
      <c r="B17" s="167">
        <v>1</v>
      </c>
      <c r="C17" s="167">
        <v>4</v>
      </c>
      <c r="D17" s="173"/>
      <c r="E17" s="388">
        <v>0</v>
      </c>
      <c r="F17" s="244">
        <v>102823.879</v>
      </c>
      <c r="G17" s="246">
        <f t="shared" si="0"/>
        <v>102823.879</v>
      </c>
      <c r="H17" s="389">
        <f t="shared" si="15"/>
        <v>1.5478402939058091E-8</v>
      </c>
      <c r="I17" s="245">
        <f t="shared" si="1"/>
        <v>2.0425398522987195E-18</v>
      </c>
      <c r="J17" s="248">
        <f>I17*CONSTANTS!$C$57</f>
        <v>12.748531023070205</v>
      </c>
      <c r="K17" s="262"/>
      <c r="L17" s="249"/>
      <c r="M17" s="250">
        <f t="shared" si="2"/>
        <v>7.2973525693000004E-3</v>
      </c>
      <c r="N17" s="245">
        <f t="shared" si="3"/>
        <v>5.2917721090299998E-11</v>
      </c>
      <c r="O17" s="245">
        <f t="shared" si="4"/>
        <v>5.2917721090327192E-11</v>
      </c>
      <c r="P17" s="245">
        <f t="shared" si="16"/>
        <v>6.6474384558880581E-33</v>
      </c>
      <c r="Q17" s="245">
        <f t="shared" si="17"/>
        <v>1.7651453828453011E-19</v>
      </c>
      <c r="R17" s="245">
        <f t="shared" si="18"/>
        <v>1.9928513361317232E-24</v>
      </c>
      <c r="S17" s="245">
        <f t="shared" si="19"/>
        <v>2.4188846106617856E-17</v>
      </c>
      <c r="T17" s="259">
        <f t="shared" si="20"/>
        <v>2187691.0067177354</v>
      </c>
      <c r="U17" s="245">
        <f t="shared" si="21"/>
        <v>2.1798714728903966E-18</v>
      </c>
      <c r="V17" s="251">
        <f t="shared" si="22"/>
        <v>13.605687579203559</v>
      </c>
      <c r="W17" s="250">
        <f t="shared" si="5"/>
        <v>1.8243381423250001E-3</v>
      </c>
      <c r="X17" s="245">
        <f t="shared" si="6"/>
        <v>8.4668353744479997E-10</v>
      </c>
      <c r="Y17" s="245">
        <f t="shared" si="7"/>
        <v>2.1167088436130877E-10</v>
      </c>
      <c r="Z17" s="245">
        <f t="shared" si="8"/>
        <v>1.6618596139720145E-33</v>
      </c>
      <c r="AA17" s="245">
        <f t="shared" ref="AA17:AA80" si="27">$Q$4/($M$4*W17)</f>
        <v>7.0605815313812044E-19</v>
      </c>
      <c r="AB17" s="245" t="e">
        <f>#REF!/AA17</f>
        <v>#REF!</v>
      </c>
      <c r="AC17" s="245">
        <f t="shared" ref="AC17:AC80" si="28">(Y17*AA17)/$O$11</f>
        <v>3.8702153770588559E-16</v>
      </c>
      <c r="AD17" s="252">
        <f t="shared" ref="AD17:AD80" si="29">$O$11/AA17</f>
        <v>546922.75167943398</v>
      </c>
      <c r="AE17" s="245">
        <f t="shared" si="23"/>
        <v>1.3624196705564981E-19</v>
      </c>
      <c r="AF17" s="248">
        <f t="shared" si="24"/>
        <v>0.85035547370022246</v>
      </c>
      <c r="AG17" s="390">
        <f t="shared" si="25"/>
        <v>-2.0436295058347468E-18</v>
      </c>
      <c r="AH17" s="406">
        <f t="shared" si="9"/>
        <v>-12.748389115794366</v>
      </c>
      <c r="AI17" s="380">
        <f t="shared" si="10"/>
        <v>0.99998886873510506</v>
      </c>
      <c r="AJ17" s="269"/>
      <c r="AK17" s="245">
        <f>(CONSTANTS!$C$69*CONSTANTS!$C$10^2*CONSTANTS!$C$4^2*CONSTANTS!$C$15)/N17^2</f>
        <v>8.2387244658280026E-8</v>
      </c>
      <c r="AL17" s="245">
        <f>(CONSTANTS!$C$69*CONSTANTS!$C$10^2*CONSTANTS!$C$4^2*CONSTANTS!$C$15)/X17^2</f>
        <v>3.2182517444640635E-10</v>
      </c>
      <c r="AM17" s="371">
        <f t="shared" si="11"/>
        <v>-8.2020749587493337E-8</v>
      </c>
      <c r="AN17" s="245">
        <f t="shared" si="12"/>
        <v>2.1798726171125853E-18</v>
      </c>
      <c r="AO17" s="245">
        <f t="shared" si="13"/>
        <v>1.3624203856953658E-19</v>
      </c>
      <c r="AP17" s="407">
        <f t="shared" si="14"/>
        <v>-2.0425181883709698E-18</v>
      </c>
      <c r="AQ17" s="408">
        <f>((AO17-AN17)*CONSTANTS!$C$57)*$AH$5</f>
        <v>-12.748395807468565</v>
      </c>
      <c r="AR17" s="379">
        <f t="shared" si="26"/>
        <v>1.0000005249035104</v>
      </c>
    </row>
    <row r="18" spans="1:44" s="45" customFormat="1" ht="15" customHeight="1" x14ac:dyDescent="0.25">
      <c r="A18" s="166" t="s">
        <v>594</v>
      </c>
      <c r="B18" s="167">
        <v>1</v>
      </c>
      <c r="C18" s="167">
        <v>5</v>
      </c>
      <c r="D18" s="171"/>
      <c r="E18" s="388">
        <v>0</v>
      </c>
      <c r="F18" s="244">
        <v>105291.644</v>
      </c>
      <c r="G18" s="246">
        <f t="shared" si="0"/>
        <v>105291.644</v>
      </c>
      <c r="H18" s="389">
        <f t="shared" si="15"/>
        <v>1.5115629032432559E-8</v>
      </c>
      <c r="I18" s="245">
        <f t="shared" si="1"/>
        <v>2.0915606479312978E-18</v>
      </c>
      <c r="J18" s="248">
        <f>I18*CONSTANTS!$C$57</f>
        <v>13.054494763848229</v>
      </c>
      <c r="K18" s="262"/>
      <c r="L18" s="249"/>
      <c r="M18" s="250">
        <f t="shared" si="2"/>
        <v>7.2973525693000004E-3</v>
      </c>
      <c r="N18" s="245">
        <f t="shared" si="3"/>
        <v>5.2917721090299998E-11</v>
      </c>
      <c r="O18" s="245">
        <f t="shared" si="4"/>
        <v>5.2917721090327192E-11</v>
      </c>
      <c r="P18" s="245">
        <f t="shared" si="16"/>
        <v>6.6474384558880581E-33</v>
      </c>
      <c r="Q18" s="245">
        <f t="shared" si="17"/>
        <v>1.7651453828453011E-19</v>
      </c>
      <c r="R18" s="245">
        <f t="shared" si="18"/>
        <v>1.9928513361317232E-24</v>
      </c>
      <c r="S18" s="245">
        <f t="shared" si="19"/>
        <v>2.4188846106617856E-17</v>
      </c>
      <c r="T18" s="259">
        <f t="shared" si="20"/>
        <v>2187691.0067177354</v>
      </c>
      <c r="U18" s="245">
        <f t="shared" si="21"/>
        <v>2.1798714728903966E-18</v>
      </c>
      <c r="V18" s="251">
        <f t="shared" si="22"/>
        <v>13.605687579203559</v>
      </c>
      <c r="W18" s="250">
        <f t="shared" si="5"/>
        <v>1.4594705138600002E-3</v>
      </c>
      <c r="X18" s="245">
        <f t="shared" si="6"/>
        <v>1.3229430272574999E-9</v>
      </c>
      <c r="Y18" s="245">
        <f t="shared" si="7"/>
        <v>2.6458860545163596E-10</v>
      </c>
      <c r="Z18" s="245">
        <f t="shared" si="8"/>
        <v>1.3294876911776117E-33</v>
      </c>
      <c r="AA18" s="245">
        <f t="shared" si="27"/>
        <v>8.825726914226505E-19</v>
      </c>
      <c r="AB18" s="245" t="e">
        <f>#REF!/AA18</f>
        <v>#REF!</v>
      </c>
      <c r="AC18" s="245">
        <f t="shared" si="28"/>
        <v>6.047211526654463E-16</v>
      </c>
      <c r="AD18" s="252">
        <f t="shared" si="29"/>
        <v>437538.20134354715</v>
      </c>
      <c r="AE18" s="245">
        <f t="shared" si="23"/>
        <v>8.7194858915615887E-20</v>
      </c>
      <c r="AF18" s="248">
        <f t="shared" si="24"/>
        <v>0.54422750316814239</v>
      </c>
      <c r="AG18" s="390">
        <f t="shared" si="25"/>
        <v>-2.0926766139747807E-18</v>
      </c>
      <c r="AH18" s="406">
        <f t="shared" si="9"/>
        <v>-13.054350454573429</v>
      </c>
      <c r="AI18" s="380">
        <f t="shared" si="10"/>
        <v>0.99998894562544083</v>
      </c>
      <c r="AJ18" s="269"/>
      <c r="AK18" s="245">
        <f>(CONSTANTS!$C$69*CONSTANTS!$C$10^2*CONSTANTS!$C$4^2*CONSTANTS!$C$15)/N18^2</f>
        <v>8.2387244658280026E-8</v>
      </c>
      <c r="AL18" s="245">
        <f>(CONSTANTS!$C$69*CONSTANTS!$C$10^2*CONSTANTS!$C$4^2*CONSTANTS!$C$15)/X18^2</f>
        <v>1.3181959145324805E-10</v>
      </c>
      <c r="AM18" s="371">
        <f t="shared" si="11"/>
        <v>-8.221065174653827E-8</v>
      </c>
      <c r="AN18" s="245">
        <f t="shared" si="12"/>
        <v>2.1798726171125853E-18</v>
      </c>
      <c r="AO18" s="245">
        <f t="shared" si="13"/>
        <v>8.7194904684503416E-20</v>
      </c>
      <c r="AP18" s="407">
        <f t="shared" si="14"/>
        <v>-2.0915386248918735E-18</v>
      </c>
      <c r="AQ18" s="408">
        <f>((AO18-AN18)*CONSTANTS!$C$57)*$AH$5</f>
        <v>-13.054357306847814</v>
      </c>
      <c r="AR18" s="379">
        <f t="shared" si="26"/>
        <v>1.0000005249035109</v>
      </c>
    </row>
    <row r="19" spans="1:44" s="45" customFormat="1" ht="15" customHeight="1" x14ac:dyDescent="0.25">
      <c r="A19" s="166" t="s">
        <v>595</v>
      </c>
      <c r="B19" s="167">
        <v>1</v>
      </c>
      <c r="C19" s="167">
        <v>6</v>
      </c>
      <c r="D19" s="171"/>
      <c r="E19" s="388">
        <v>0</v>
      </c>
      <c r="F19" s="244">
        <v>106632.158</v>
      </c>
      <c r="G19" s="246">
        <f t="shared" si="0"/>
        <v>106632.158</v>
      </c>
      <c r="H19" s="389">
        <f t="shared" si="15"/>
        <v>1.4925604627817376E-8</v>
      </c>
      <c r="I19" s="245">
        <f t="shared" si="1"/>
        <v>2.1181892218986767E-18</v>
      </c>
      <c r="J19" s="248">
        <f>I19*CONSTANTS!$C$57</f>
        <v>13.220697249905573</v>
      </c>
      <c r="K19" s="262"/>
      <c r="L19" s="249"/>
      <c r="M19" s="250">
        <f t="shared" si="2"/>
        <v>7.2973525693000004E-3</v>
      </c>
      <c r="N19" s="245">
        <f t="shared" si="3"/>
        <v>5.2917721090299998E-11</v>
      </c>
      <c r="O19" s="245">
        <f t="shared" si="4"/>
        <v>5.2917721090327192E-11</v>
      </c>
      <c r="P19" s="245">
        <f t="shared" si="16"/>
        <v>6.6474384558880581E-33</v>
      </c>
      <c r="Q19" s="245">
        <f t="shared" si="17"/>
        <v>1.7651453828453011E-19</v>
      </c>
      <c r="R19" s="245">
        <f t="shared" si="18"/>
        <v>1.9928513361317232E-24</v>
      </c>
      <c r="S19" s="245">
        <f t="shared" si="19"/>
        <v>2.4188846106617856E-17</v>
      </c>
      <c r="T19" s="259">
        <f t="shared" si="20"/>
        <v>2187691.0067177354</v>
      </c>
      <c r="U19" s="245">
        <f t="shared" si="21"/>
        <v>2.1798714728903966E-18</v>
      </c>
      <c r="V19" s="251">
        <f t="shared" si="22"/>
        <v>13.605687579203559</v>
      </c>
      <c r="W19" s="250">
        <f t="shared" si="5"/>
        <v>1.2162254282166668E-3</v>
      </c>
      <c r="X19" s="245">
        <f t="shared" si="6"/>
        <v>1.9050379592508001E-9</v>
      </c>
      <c r="Y19" s="245">
        <f t="shared" si="7"/>
        <v>3.1750632654196314E-10</v>
      </c>
      <c r="Z19" s="245">
        <f t="shared" si="8"/>
        <v>1.1079064093146764E-33</v>
      </c>
      <c r="AA19" s="245">
        <f t="shared" si="27"/>
        <v>1.0590872297071806E-18</v>
      </c>
      <c r="AB19" s="245" t="e">
        <f>#REF!/AA19</f>
        <v>#REF!</v>
      </c>
      <c r="AC19" s="245">
        <f t="shared" si="28"/>
        <v>8.7079845983824254E-16</v>
      </c>
      <c r="AD19" s="252">
        <f t="shared" si="29"/>
        <v>364615.1677862893</v>
      </c>
      <c r="AE19" s="245">
        <f t="shared" si="23"/>
        <v>6.0551985358066595E-20</v>
      </c>
      <c r="AF19" s="248">
        <f t="shared" si="24"/>
        <v>0.37793576608898782</v>
      </c>
      <c r="AG19" s="390">
        <f t="shared" si="25"/>
        <v>-2.11931948753233E-18</v>
      </c>
      <c r="AH19" s="406">
        <f t="shared" si="9"/>
        <v>-13.220551675638601</v>
      </c>
      <c r="AI19" s="380">
        <f t="shared" si="10"/>
        <v>0.9999889889115362</v>
      </c>
      <c r="AJ19" s="269"/>
      <c r="AK19" s="245">
        <f>(CONSTANTS!$C$69*CONSTANTS!$C$10^2*CONSTANTS!$C$4^2*CONSTANTS!$C$15)/N19^2</f>
        <v>8.2387244658280026E-8</v>
      </c>
      <c r="AL19" s="245">
        <f>(CONSTANTS!$C$69*CONSTANTS!$C$10^2*CONSTANTS!$C$4^2*CONSTANTS!$C$15)/X19^2</f>
        <v>6.3570404828919767E-11</v>
      </c>
      <c r="AM19" s="371">
        <f t="shared" si="11"/>
        <v>-8.2278863783726073E-8</v>
      </c>
      <c r="AN19" s="245">
        <f t="shared" si="12"/>
        <v>2.1798726171125853E-18</v>
      </c>
      <c r="AO19" s="245">
        <f t="shared" si="13"/>
        <v>6.0552017142016261E-20</v>
      </c>
      <c r="AP19" s="407">
        <f t="shared" si="14"/>
        <v>-2.1181670101624875E-18</v>
      </c>
      <c r="AQ19" s="408">
        <f>((AO19-AN19)*CONSTANTS!$C$57)*$AH$5</f>
        <v>-13.220558615152587</v>
      </c>
      <c r="AR19" s="379">
        <f t="shared" si="26"/>
        <v>1.0000005249035104</v>
      </c>
    </row>
    <row r="20" spans="1:44" s="45" customFormat="1" ht="15" customHeight="1" x14ac:dyDescent="0.25">
      <c r="A20" s="166" t="s">
        <v>363</v>
      </c>
      <c r="B20" s="167">
        <v>1</v>
      </c>
      <c r="C20" s="167">
        <v>7</v>
      </c>
      <c r="D20" s="171"/>
      <c r="E20" s="388">
        <v>0</v>
      </c>
      <c r="F20" s="244">
        <v>107440.444</v>
      </c>
      <c r="G20" s="246">
        <f t="shared" si="0"/>
        <v>107440.444</v>
      </c>
      <c r="H20" s="389">
        <f t="shared" si="15"/>
        <v>1.4813317701097302E-8</v>
      </c>
      <c r="I20" s="245">
        <f t="shared" si="1"/>
        <v>2.1342453791173241E-18</v>
      </c>
      <c r="J20" s="248">
        <f>I20*CONSTANTS!$C$57</f>
        <v>13.320911900886729</v>
      </c>
      <c r="K20" s="262"/>
      <c r="L20" s="249"/>
      <c r="M20" s="250">
        <f t="shared" si="2"/>
        <v>7.2973525693000004E-3</v>
      </c>
      <c r="N20" s="245">
        <f t="shared" si="3"/>
        <v>5.2917721090299998E-11</v>
      </c>
      <c r="O20" s="245">
        <f t="shared" si="4"/>
        <v>5.2917721090327192E-11</v>
      </c>
      <c r="P20" s="245">
        <f t="shared" si="16"/>
        <v>6.6474384558880581E-33</v>
      </c>
      <c r="Q20" s="245">
        <f t="shared" si="17"/>
        <v>1.7651453828453011E-19</v>
      </c>
      <c r="R20" s="245">
        <f t="shared" si="18"/>
        <v>1.9928513361317232E-24</v>
      </c>
      <c r="S20" s="245">
        <f t="shared" si="19"/>
        <v>2.4188846106617856E-17</v>
      </c>
      <c r="T20" s="259">
        <f t="shared" si="20"/>
        <v>2187691.0067177354</v>
      </c>
      <c r="U20" s="245">
        <f t="shared" si="21"/>
        <v>2.1798714728903966E-18</v>
      </c>
      <c r="V20" s="251">
        <f t="shared" si="22"/>
        <v>13.605687579203559</v>
      </c>
      <c r="W20" s="250">
        <f t="shared" si="5"/>
        <v>1.0424789384714287E-3</v>
      </c>
      <c r="X20" s="245">
        <f t="shared" si="6"/>
        <v>2.5929683334247E-9</v>
      </c>
      <c r="Y20" s="245">
        <f t="shared" si="7"/>
        <v>3.7042404763229031E-10</v>
      </c>
      <c r="Z20" s="245">
        <f t="shared" si="8"/>
        <v>9.4963406512686552E-34</v>
      </c>
      <c r="AA20" s="245">
        <f t="shared" si="27"/>
        <v>1.2356017679917106E-18</v>
      </c>
      <c r="AB20" s="245" t="e">
        <f>#REF!/AA20</f>
        <v>#REF!</v>
      </c>
      <c r="AC20" s="245">
        <f t="shared" si="28"/>
        <v>1.1852534592242745E-15</v>
      </c>
      <c r="AD20" s="252">
        <f t="shared" si="29"/>
        <v>312527.28667396226</v>
      </c>
      <c r="AE20" s="245">
        <f t="shared" si="23"/>
        <v>4.448717291613056E-20</v>
      </c>
      <c r="AF20" s="248">
        <f t="shared" si="24"/>
        <v>0.27766709345313395</v>
      </c>
      <c r="AG20" s="390">
        <f t="shared" si="25"/>
        <v>-2.1353842999742661E-18</v>
      </c>
      <c r="AH20" s="406">
        <f t="shared" si="9"/>
        <v>-13.320765769972887</v>
      </c>
      <c r="AI20" s="380">
        <f t="shared" si="10"/>
        <v>0.99998902996169259</v>
      </c>
      <c r="AJ20" s="269"/>
      <c r="AK20" s="245">
        <f>(CONSTANTS!$C$69*CONSTANTS!$C$10^2*CONSTANTS!$C$4^2*CONSTANTS!$C$15)/N20^2</f>
        <v>8.2387244658280026E-8</v>
      </c>
      <c r="AL20" s="245">
        <f>(CONSTANTS!$C$69*CONSTANTS!$C$10^2*CONSTANTS!$C$4^2*CONSTANTS!$C$15)/X20^2</f>
        <v>3.4313721223773441E-11</v>
      </c>
      <c r="AM20" s="371">
        <f t="shared" si="11"/>
        <v>-8.230810454231637E-8</v>
      </c>
      <c r="AN20" s="245">
        <f t="shared" si="12"/>
        <v>2.1798726171125853E-18</v>
      </c>
      <c r="AO20" s="245">
        <f t="shared" si="13"/>
        <v>4.448719626760379E-20</v>
      </c>
      <c r="AP20" s="407">
        <f t="shared" si="14"/>
        <v>-2.1342230866243604E-18</v>
      </c>
      <c r="AQ20" s="408">
        <f>((AO20-AN20)*CONSTANTS!$C$57)*$AH$5</f>
        <v>-13.320772762089605</v>
      </c>
      <c r="AR20" s="379">
        <f t="shared" si="26"/>
        <v>1.0000005249035107</v>
      </c>
    </row>
    <row r="21" spans="1:44" s="45" customFormat="1" ht="15" customHeight="1" x14ac:dyDescent="0.25">
      <c r="A21" s="166" t="s">
        <v>364</v>
      </c>
      <c r="B21" s="167">
        <v>1</v>
      </c>
      <c r="C21" s="167">
        <v>8</v>
      </c>
      <c r="D21" s="171"/>
      <c r="E21" s="388">
        <v>0</v>
      </c>
      <c r="F21" s="244">
        <v>107965.321</v>
      </c>
      <c r="G21" s="246">
        <f t="shared" si="0"/>
        <v>107965.321</v>
      </c>
      <c r="H21" s="389">
        <f t="shared" si="15"/>
        <v>1.4741302264260887E-8</v>
      </c>
      <c r="I21" s="245">
        <f t="shared" si="1"/>
        <v>2.1446717722905966E-18</v>
      </c>
      <c r="J21" s="248">
        <f>I21*CONSTANTS!$C$57</f>
        <v>13.385988328491607</v>
      </c>
      <c r="K21" s="262"/>
      <c r="L21" s="249"/>
      <c r="M21" s="250">
        <f t="shared" si="2"/>
        <v>7.2973525693000004E-3</v>
      </c>
      <c r="N21" s="245">
        <f t="shared" si="3"/>
        <v>5.2917721090299998E-11</v>
      </c>
      <c r="O21" s="245">
        <f t="shared" si="4"/>
        <v>5.2917721090327192E-11</v>
      </c>
      <c r="P21" s="245">
        <f t="shared" si="16"/>
        <v>6.6474384558880581E-33</v>
      </c>
      <c r="Q21" s="245">
        <f t="shared" si="17"/>
        <v>1.7651453828453011E-19</v>
      </c>
      <c r="R21" s="245">
        <f t="shared" si="18"/>
        <v>1.9928513361317232E-24</v>
      </c>
      <c r="S21" s="245">
        <f t="shared" si="19"/>
        <v>2.4188846106617856E-17</v>
      </c>
      <c r="T21" s="259">
        <f t="shared" si="20"/>
        <v>2187691.0067177354</v>
      </c>
      <c r="U21" s="245">
        <f t="shared" si="21"/>
        <v>2.1798714728903966E-18</v>
      </c>
      <c r="V21" s="251">
        <f t="shared" si="22"/>
        <v>13.605687579203559</v>
      </c>
      <c r="W21" s="250">
        <f t="shared" si="5"/>
        <v>9.1216907116250005E-4</v>
      </c>
      <c r="X21" s="245">
        <f t="shared" si="6"/>
        <v>3.3867341497791999E-9</v>
      </c>
      <c r="Y21" s="245">
        <f t="shared" si="7"/>
        <v>4.2334176872261753E-10</v>
      </c>
      <c r="Z21" s="245">
        <f t="shared" si="8"/>
        <v>8.3092980698600726E-34</v>
      </c>
      <c r="AA21" s="245">
        <f t="shared" si="27"/>
        <v>1.4121163062762409E-18</v>
      </c>
      <c r="AB21" s="245" t="e">
        <f>#REF!/AA21</f>
        <v>#REF!</v>
      </c>
      <c r="AC21" s="245">
        <f t="shared" si="28"/>
        <v>1.5480861508235424E-15</v>
      </c>
      <c r="AD21" s="252">
        <f t="shared" si="29"/>
        <v>273461.37583971699</v>
      </c>
      <c r="AE21" s="245">
        <f t="shared" si="23"/>
        <v>3.4060491763912453E-20</v>
      </c>
      <c r="AF21" s="248">
        <f t="shared" si="24"/>
        <v>0.21258886842505562</v>
      </c>
      <c r="AG21" s="390">
        <f t="shared" si="25"/>
        <v>-2.1458109811264842E-18</v>
      </c>
      <c r="AH21" s="406">
        <f t="shared" si="9"/>
        <v>-13.385808571584084</v>
      </c>
      <c r="AI21" s="380">
        <f t="shared" si="10"/>
        <v>0.99998657126368917</v>
      </c>
      <c r="AJ21" s="269"/>
      <c r="AK21" s="245">
        <f>(CONSTANTS!$C$69*CONSTANTS!$C$10^2*CONSTANTS!$C$4^2*CONSTANTS!$C$15)/N21^2</f>
        <v>8.2387244658280026E-8</v>
      </c>
      <c r="AL21" s="245">
        <f>(CONSTANTS!$C$69*CONSTANTS!$C$10^2*CONSTANTS!$C$4^2*CONSTANTS!$C$15)/X21^2</f>
        <v>2.0114073402900397E-11</v>
      </c>
      <c r="AM21" s="371">
        <f t="shared" si="11"/>
        <v>-8.2322296460976773E-8</v>
      </c>
      <c r="AN21" s="245">
        <f t="shared" si="12"/>
        <v>2.1798726171125853E-18</v>
      </c>
      <c r="AO21" s="245">
        <f t="shared" si="13"/>
        <v>3.4060509642384146E-20</v>
      </c>
      <c r="AP21" s="407">
        <f t="shared" si="14"/>
        <v>-2.1446440977895184E-18</v>
      </c>
      <c r="AQ21" s="408">
        <f>((AO21-AN21)*CONSTANTS!$C$57)*$AH$5</f>
        <v>-13.385815597841995</v>
      </c>
      <c r="AR21" s="379">
        <f t="shared" si="26"/>
        <v>1.0000005249035107</v>
      </c>
    </row>
    <row r="22" spans="1:44" s="45" customFormat="1" ht="15" customHeight="1" x14ac:dyDescent="0.25">
      <c r="A22" s="166" t="s">
        <v>365</v>
      </c>
      <c r="B22" s="167">
        <v>1</v>
      </c>
      <c r="C22" s="167">
        <v>9</v>
      </c>
      <c r="D22" s="171"/>
      <c r="E22" s="388">
        <v>0</v>
      </c>
      <c r="F22" s="244">
        <v>108324.992</v>
      </c>
      <c r="G22" s="246">
        <f t="shared" si="0"/>
        <v>108324.992</v>
      </c>
      <c r="H22" s="389">
        <f t="shared" si="15"/>
        <v>1.4692356782439953E-8</v>
      </c>
      <c r="I22" s="245">
        <f t="shared" si="1"/>
        <v>2.1518164390582849E-18</v>
      </c>
      <c r="J22" s="248">
        <f>I22*CONSTANTS!$C$57</f>
        <v>13.430581830956131</v>
      </c>
      <c r="K22" s="262"/>
      <c r="L22" s="249"/>
      <c r="M22" s="250">
        <f t="shared" si="2"/>
        <v>7.2973525693000004E-3</v>
      </c>
      <c r="N22" s="245">
        <f t="shared" si="3"/>
        <v>5.2917721090299998E-11</v>
      </c>
      <c r="O22" s="245">
        <f t="shared" si="4"/>
        <v>5.2917721090327192E-11</v>
      </c>
      <c r="P22" s="245">
        <f t="shared" si="16"/>
        <v>6.6474384558880581E-33</v>
      </c>
      <c r="Q22" s="245">
        <f t="shared" si="17"/>
        <v>1.7651453828453011E-19</v>
      </c>
      <c r="R22" s="245">
        <f t="shared" si="18"/>
        <v>1.9928513361317232E-24</v>
      </c>
      <c r="S22" s="245">
        <f t="shared" si="19"/>
        <v>2.4188846106617856E-17</v>
      </c>
      <c r="T22" s="259">
        <f t="shared" si="20"/>
        <v>2187691.0067177354</v>
      </c>
      <c r="U22" s="245">
        <f t="shared" si="21"/>
        <v>2.1798714728903966E-18</v>
      </c>
      <c r="V22" s="251">
        <f t="shared" si="22"/>
        <v>13.605687579203559</v>
      </c>
      <c r="W22" s="250">
        <f t="shared" si="5"/>
        <v>8.1081695214444446E-4</v>
      </c>
      <c r="X22" s="245">
        <f t="shared" si="6"/>
        <v>4.2863354083142997E-9</v>
      </c>
      <c r="Y22" s="245">
        <f t="shared" si="7"/>
        <v>4.7625948981294476E-10</v>
      </c>
      <c r="Z22" s="245">
        <f t="shared" si="8"/>
        <v>7.3860427287645082E-34</v>
      </c>
      <c r="AA22" s="245">
        <f t="shared" si="27"/>
        <v>1.5886308445607709E-18</v>
      </c>
      <c r="AB22" s="245" t="e">
        <f>#REF!/AA22</f>
        <v>#REF!</v>
      </c>
      <c r="AC22" s="245">
        <f t="shared" si="28"/>
        <v>1.9592965346360459E-15</v>
      </c>
      <c r="AD22" s="252">
        <f t="shared" si="29"/>
        <v>243076.77852419287</v>
      </c>
      <c r="AE22" s="245">
        <f t="shared" si="23"/>
        <v>2.6911993492474035E-20</v>
      </c>
      <c r="AF22" s="248">
        <f t="shared" si="24"/>
        <v>0.16797145159510565</v>
      </c>
      <c r="AG22" s="390">
        <f t="shared" si="25"/>
        <v>-2.1529594793979227E-18</v>
      </c>
      <c r="AH22" s="406">
        <f t="shared" si="9"/>
        <v>-13.43040170223604</v>
      </c>
      <c r="AI22" s="380">
        <f t="shared" si="10"/>
        <v>0.99998658816703867</v>
      </c>
      <c r="AJ22" s="269"/>
      <c r="AK22" s="245">
        <f>(CONSTANTS!$C$69*CONSTANTS!$C$10^2*CONSTANTS!$C$4^2*CONSTANTS!$C$15)/N22^2</f>
        <v>8.2387244658280026E-8</v>
      </c>
      <c r="AL22" s="245">
        <f>(CONSTANTS!$C$69*CONSTANTS!$C$10^2*CONSTANTS!$C$4^2*CONSTANTS!$C$15)/X22^2</f>
        <v>1.2557117003243414E-11</v>
      </c>
      <c r="AM22" s="371">
        <f t="shared" si="11"/>
        <v>-8.2329849303969583E-8</v>
      </c>
      <c r="AN22" s="245">
        <f t="shared" si="12"/>
        <v>2.1798726171125853E-18</v>
      </c>
      <c r="AO22" s="245">
        <f t="shared" si="13"/>
        <v>2.6912007618673895E-20</v>
      </c>
      <c r="AP22" s="407">
        <f t="shared" si="14"/>
        <v>-2.151788708736495E-18</v>
      </c>
      <c r="AQ22" s="408">
        <f>((AO22-AN22)*CONSTANTS!$C$57)*$AH$5</f>
        <v>-13.430408751901043</v>
      </c>
      <c r="AR22" s="379">
        <f t="shared" si="26"/>
        <v>1.0000005249035107</v>
      </c>
    </row>
    <row r="23" spans="1:44" s="45" customFormat="1" ht="15" customHeight="1" x14ac:dyDescent="0.25">
      <c r="A23" s="166" t="s">
        <v>366</v>
      </c>
      <c r="B23" s="167">
        <v>1</v>
      </c>
      <c r="C23" s="167">
        <v>10</v>
      </c>
      <c r="D23" s="171"/>
      <c r="E23" s="388">
        <v>0</v>
      </c>
      <c r="F23" s="244">
        <v>108582.262</v>
      </c>
      <c r="G23" s="246">
        <f t="shared" si="0"/>
        <v>108582.262</v>
      </c>
      <c r="H23" s="389">
        <f t="shared" si="15"/>
        <v>1.4657545363338932E-8</v>
      </c>
      <c r="I23" s="245">
        <f t="shared" si="1"/>
        <v>2.156926966232629E-18</v>
      </c>
      <c r="J23" s="248">
        <f>I23*CONSTANTS!$C$57</f>
        <v>13.462479232690079</v>
      </c>
      <c r="K23" s="262"/>
      <c r="L23" s="249"/>
      <c r="M23" s="250">
        <f t="shared" si="2"/>
        <v>7.2973525693000004E-3</v>
      </c>
      <c r="N23" s="245">
        <f t="shared" si="3"/>
        <v>5.2917721090299998E-11</v>
      </c>
      <c r="O23" s="245">
        <f t="shared" si="4"/>
        <v>5.2917721090327192E-11</v>
      </c>
      <c r="P23" s="245">
        <f t="shared" si="16"/>
        <v>6.6474384558880581E-33</v>
      </c>
      <c r="Q23" s="245">
        <f t="shared" si="17"/>
        <v>1.7651453828453011E-19</v>
      </c>
      <c r="R23" s="245">
        <f t="shared" si="18"/>
        <v>1.9928513361317232E-24</v>
      </c>
      <c r="S23" s="245">
        <f t="shared" si="19"/>
        <v>2.4188846106617856E-17</v>
      </c>
      <c r="T23" s="259">
        <f t="shared" si="20"/>
        <v>2187691.0067177354</v>
      </c>
      <c r="U23" s="245">
        <f t="shared" si="21"/>
        <v>2.1798714728903966E-18</v>
      </c>
      <c r="V23" s="251">
        <f t="shared" si="22"/>
        <v>13.605687579203559</v>
      </c>
      <c r="W23" s="250">
        <f t="shared" si="5"/>
        <v>7.2973525693000008E-4</v>
      </c>
      <c r="X23" s="245">
        <f t="shared" si="6"/>
        <v>5.2917721090299995E-9</v>
      </c>
      <c r="Y23" s="245">
        <f t="shared" si="7"/>
        <v>5.2917721090327193E-10</v>
      </c>
      <c r="Z23" s="245">
        <f t="shared" si="8"/>
        <v>6.6474384558880583E-34</v>
      </c>
      <c r="AA23" s="245">
        <f t="shared" si="27"/>
        <v>1.765145382845301E-18</v>
      </c>
      <c r="AB23" s="245" t="e">
        <f>#REF!/AA23</f>
        <v>#REF!</v>
      </c>
      <c r="AC23" s="245">
        <f t="shared" si="28"/>
        <v>2.4188846106617852E-15</v>
      </c>
      <c r="AD23" s="252">
        <f t="shared" si="29"/>
        <v>218769.10067177357</v>
      </c>
      <c r="AE23" s="245">
        <f t="shared" si="23"/>
        <v>2.1798714728903972E-20</v>
      </c>
      <c r="AF23" s="248">
        <f t="shared" si="24"/>
        <v>0.1360568757920356</v>
      </c>
      <c r="AG23" s="390">
        <f t="shared" si="25"/>
        <v>-2.1580727581614928E-18</v>
      </c>
      <c r="AH23" s="406">
        <f t="shared" si="9"/>
        <v>-13.46229890627885</v>
      </c>
      <c r="AI23" s="380">
        <f t="shared" si="10"/>
        <v>0.99998660525984018</v>
      </c>
      <c r="AJ23" s="269"/>
      <c r="AK23" s="245">
        <f>(CONSTANTS!$C$69*CONSTANTS!$C$10^2*CONSTANTS!$C$4^2*CONSTANTS!$C$15)/N23^2</f>
        <v>8.2387244658280026E-8</v>
      </c>
      <c r="AL23" s="245">
        <f>(CONSTANTS!$C$69*CONSTANTS!$C$10^2*CONSTANTS!$C$4^2*CONSTANTS!$C$15)/X23^2</f>
        <v>8.2387244658280033E-12</v>
      </c>
      <c r="AM23" s="371">
        <f t="shared" si="11"/>
        <v>-8.233416534591709E-8</v>
      </c>
      <c r="AN23" s="245">
        <f t="shared" si="12"/>
        <v>2.1798726171125853E-18</v>
      </c>
      <c r="AO23" s="245">
        <f t="shared" si="13"/>
        <v>2.1798726171125854E-20</v>
      </c>
      <c r="AP23" s="407">
        <f t="shared" si="14"/>
        <v>-2.156899206919744E-18</v>
      </c>
      <c r="AQ23" s="408">
        <f>((AO23-AN23)*CONSTANTS!$C$57)*$AH$5</f>
        <v>-13.462305972686806</v>
      </c>
      <c r="AR23" s="379">
        <f t="shared" si="26"/>
        <v>1.0000005249035107</v>
      </c>
    </row>
    <row r="24" spans="1:44" s="45" customFormat="1" ht="15" customHeight="1" x14ac:dyDescent="0.25">
      <c r="A24" s="166" t="s">
        <v>367</v>
      </c>
      <c r="B24" s="167">
        <v>1</v>
      </c>
      <c r="C24" s="167">
        <v>11</v>
      </c>
      <c r="D24" s="171"/>
      <c r="E24" s="388">
        <v>0</v>
      </c>
      <c r="F24" s="244">
        <v>108772.613</v>
      </c>
      <c r="G24" s="246">
        <f t="shared" si="0"/>
        <v>108772.613</v>
      </c>
      <c r="H24" s="389">
        <f t="shared" si="15"/>
        <v>1.4631894803510453E-8</v>
      </c>
      <c r="I24" s="245">
        <f t="shared" si="1"/>
        <v>2.1607081842454686E-18</v>
      </c>
      <c r="J24" s="248">
        <f>I24*CONSTANTS!$C$57</f>
        <v>13.48607973922973</v>
      </c>
      <c r="K24" s="262"/>
      <c r="L24" s="249"/>
      <c r="M24" s="250">
        <f t="shared" si="2"/>
        <v>7.2973525693000004E-3</v>
      </c>
      <c r="N24" s="245">
        <f t="shared" si="3"/>
        <v>5.2917721090299998E-11</v>
      </c>
      <c r="O24" s="245">
        <f t="shared" si="4"/>
        <v>5.2917721090327192E-11</v>
      </c>
      <c r="P24" s="245">
        <f t="shared" si="16"/>
        <v>6.6474384558880581E-33</v>
      </c>
      <c r="Q24" s="245">
        <f t="shared" si="17"/>
        <v>1.7651453828453011E-19</v>
      </c>
      <c r="R24" s="245">
        <f t="shared" si="18"/>
        <v>1.9928513361317232E-24</v>
      </c>
      <c r="S24" s="245">
        <f t="shared" si="19"/>
        <v>2.4188846106617856E-17</v>
      </c>
      <c r="T24" s="259">
        <f t="shared" si="20"/>
        <v>2187691.0067177354</v>
      </c>
      <c r="U24" s="245">
        <f t="shared" si="21"/>
        <v>2.1798714728903966E-18</v>
      </c>
      <c r="V24" s="251">
        <f t="shared" si="22"/>
        <v>13.605687579203559</v>
      </c>
      <c r="W24" s="250">
        <f t="shared" si="5"/>
        <v>6.633956881181819E-4</v>
      </c>
      <c r="X24" s="245">
        <f t="shared" si="6"/>
        <v>6.4030442519262997E-9</v>
      </c>
      <c r="Y24" s="245">
        <f t="shared" si="7"/>
        <v>5.82094931993599E-10</v>
      </c>
      <c r="Z24" s="245">
        <f t="shared" si="8"/>
        <v>6.0431258689891444E-34</v>
      </c>
      <c r="AA24" s="245">
        <f t="shared" si="27"/>
        <v>1.9416599211298309E-18</v>
      </c>
      <c r="AB24" s="245" t="e">
        <f>#REF!/AA24</f>
        <v>#REF!</v>
      </c>
      <c r="AC24" s="245">
        <f t="shared" si="28"/>
        <v>2.9268503789007592E-15</v>
      </c>
      <c r="AD24" s="252">
        <f t="shared" si="29"/>
        <v>198881.00061070328</v>
      </c>
      <c r="AE24" s="245">
        <f t="shared" si="23"/>
        <v>1.8015466718102456E-20</v>
      </c>
      <c r="AF24" s="248">
        <f t="shared" si="24"/>
        <v>0.11244369900168234</v>
      </c>
      <c r="AG24" s="390">
        <f t="shared" si="25"/>
        <v>-2.1618560061722942E-18</v>
      </c>
      <c r="AH24" s="406">
        <f t="shared" si="9"/>
        <v>-13.485899229931229</v>
      </c>
      <c r="AI24" s="380">
        <f t="shared" si="10"/>
        <v>0.99998661513931464</v>
      </c>
      <c r="AJ24" s="269"/>
      <c r="AK24" s="245">
        <f>(CONSTANTS!$C$69*CONSTANTS!$C$10^2*CONSTANTS!$C$4^2*CONSTANTS!$C$15)/N24^2</f>
        <v>8.2387244658280026E-8</v>
      </c>
      <c r="AL24" s="245">
        <f>(CONSTANTS!$C$69*CONSTANTS!$C$10^2*CONSTANTS!$C$4^2*CONSTANTS!$C$15)/X24^2</f>
        <v>5.6271596652059306E-12</v>
      </c>
      <c r="AM24" s="371">
        <f t="shared" si="11"/>
        <v>-8.2336775489189237E-8</v>
      </c>
      <c r="AN24" s="245">
        <f t="shared" si="12"/>
        <v>2.1798726171125853E-18</v>
      </c>
      <c r="AO24" s="245">
        <f t="shared" si="13"/>
        <v>1.8015476174484179E-20</v>
      </c>
      <c r="AP24" s="407">
        <f t="shared" si="14"/>
        <v>-2.1606803976155715E-18</v>
      </c>
      <c r="AQ24" s="408">
        <f>((AO24-AN24)*CONSTANTS!$C$57)*$AH$5</f>
        <v>-13.485906308727078</v>
      </c>
      <c r="AR24" s="379">
        <f t="shared" si="26"/>
        <v>1.0000005249035104</v>
      </c>
    </row>
    <row r="25" spans="1:44" s="45" customFormat="1" ht="15" customHeight="1" x14ac:dyDescent="0.25">
      <c r="A25" s="166" t="s">
        <v>368</v>
      </c>
      <c r="B25" s="167">
        <v>1</v>
      </c>
      <c r="C25" s="167">
        <v>12</v>
      </c>
      <c r="D25" s="171"/>
      <c r="E25" s="388">
        <v>0</v>
      </c>
      <c r="F25" s="244">
        <v>108917.391</v>
      </c>
      <c r="G25" s="246">
        <f t="shared" si="0"/>
        <v>108917.391</v>
      </c>
      <c r="H25" s="389">
        <f t="shared" si="15"/>
        <v>1.4612445416719112E-8</v>
      </c>
      <c r="I25" s="245">
        <f t="shared" si="1"/>
        <v>2.1635841196566985E-18</v>
      </c>
      <c r="J25" s="248">
        <f>I25*CONSTANTS!$C$57</f>
        <v>13.504029916196485</v>
      </c>
      <c r="K25" s="262"/>
      <c r="L25" s="249"/>
      <c r="M25" s="250">
        <f t="shared" si="2"/>
        <v>7.2973525693000004E-3</v>
      </c>
      <c r="N25" s="245">
        <f t="shared" si="3"/>
        <v>5.2917721090299998E-11</v>
      </c>
      <c r="O25" s="245">
        <f t="shared" si="4"/>
        <v>5.2917721090327192E-11</v>
      </c>
      <c r="P25" s="245">
        <f t="shared" si="16"/>
        <v>6.6474384558880581E-33</v>
      </c>
      <c r="Q25" s="245">
        <f t="shared" si="17"/>
        <v>1.7651453828453011E-19</v>
      </c>
      <c r="R25" s="245">
        <f t="shared" si="18"/>
        <v>1.9928513361317232E-24</v>
      </c>
      <c r="S25" s="245">
        <f t="shared" si="19"/>
        <v>2.4188846106617856E-17</v>
      </c>
      <c r="T25" s="259">
        <f t="shared" si="20"/>
        <v>2187691.0067177354</v>
      </c>
      <c r="U25" s="245">
        <f t="shared" si="21"/>
        <v>2.1798714728903966E-18</v>
      </c>
      <c r="V25" s="251">
        <f t="shared" si="22"/>
        <v>13.605687579203559</v>
      </c>
      <c r="W25" s="250">
        <f t="shared" si="5"/>
        <v>6.081127141083334E-4</v>
      </c>
      <c r="X25" s="245">
        <f t="shared" si="6"/>
        <v>7.6201518370032002E-9</v>
      </c>
      <c r="Y25" s="245">
        <f t="shared" si="7"/>
        <v>6.3501265308392627E-10</v>
      </c>
      <c r="Z25" s="245">
        <f t="shared" si="8"/>
        <v>5.5395320465733818E-34</v>
      </c>
      <c r="AA25" s="245">
        <f t="shared" si="27"/>
        <v>2.1181744594143611E-18</v>
      </c>
      <c r="AB25" s="245" t="e">
        <f>#REF!/AA25</f>
        <v>#REF!</v>
      </c>
      <c r="AC25" s="245">
        <f t="shared" si="28"/>
        <v>3.4831938393529702E-15</v>
      </c>
      <c r="AD25" s="252">
        <f t="shared" si="29"/>
        <v>182307.58389314465</v>
      </c>
      <c r="AE25" s="245">
        <f t="shared" si="23"/>
        <v>1.5137996339516649E-20</v>
      </c>
      <c r="AF25" s="248">
        <f t="shared" si="24"/>
        <v>9.4483941522246956E-2</v>
      </c>
      <c r="AG25" s="390">
        <f t="shared" si="25"/>
        <v>-2.16473347655088E-18</v>
      </c>
      <c r="AH25" s="406">
        <f t="shared" si="9"/>
        <v>-13.503849211545143</v>
      </c>
      <c r="AI25" s="380">
        <f t="shared" si="10"/>
        <v>0.99998661846482395</v>
      </c>
      <c r="AJ25" s="269"/>
      <c r="AK25" s="245">
        <f>(CONSTANTS!$C$69*CONSTANTS!$C$10^2*CONSTANTS!$C$4^2*CONSTANTS!$C$15)/N25^2</f>
        <v>8.2387244658280026E-8</v>
      </c>
      <c r="AL25" s="245">
        <f>(CONSTANTS!$C$69*CONSTANTS!$C$10^2*CONSTANTS!$C$4^2*CONSTANTS!$C$15)/X25^2</f>
        <v>3.9731503018074854E-12</v>
      </c>
      <c r="AM25" s="371">
        <f t="shared" si="11"/>
        <v>-8.2338428598241315E-8</v>
      </c>
      <c r="AN25" s="245">
        <f t="shared" si="12"/>
        <v>2.1798726171125853E-18</v>
      </c>
      <c r="AO25" s="245">
        <f t="shared" si="13"/>
        <v>1.5138004285504065E-20</v>
      </c>
      <c r="AP25" s="407">
        <f t="shared" si="14"/>
        <v>-2.1635563032373975E-18</v>
      </c>
      <c r="AQ25" s="408">
        <f>((AO25-AN25)*CONSTANTS!$C$57)*$AH$5</f>
        <v>-13.503856299763001</v>
      </c>
      <c r="AR25" s="379">
        <f t="shared" si="26"/>
        <v>1.0000005249035107</v>
      </c>
    </row>
    <row r="26" spans="1:44" s="45" customFormat="1" ht="15" customHeight="1" x14ac:dyDescent="0.25">
      <c r="A26" s="166" t="s">
        <v>369</v>
      </c>
      <c r="B26" s="167">
        <v>1</v>
      </c>
      <c r="C26" s="167">
        <v>13</v>
      </c>
      <c r="D26" s="171"/>
      <c r="E26" s="388">
        <v>0</v>
      </c>
      <c r="F26" s="244">
        <v>109030.061</v>
      </c>
      <c r="G26" s="246">
        <f t="shared" si="0"/>
        <v>109030.061</v>
      </c>
      <c r="H26" s="389">
        <f t="shared" si="15"/>
        <v>1.4597345138777401E-8</v>
      </c>
      <c r="I26" s="245">
        <f t="shared" si="1"/>
        <v>2.1658222472919973E-18</v>
      </c>
      <c r="J26" s="248">
        <f>I26*CONSTANTS!$C$57</f>
        <v>13.517999210142005</v>
      </c>
      <c r="K26" s="262"/>
      <c r="L26" s="249"/>
      <c r="M26" s="250">
        <f t="shared" si="2"/>
        <v>7.2973525693000004E-3</v>
      </c>
      <c r="N26" s="245">
        <f t="shared" si="3"/>
        <v>5.2917721090299998E-11</v>
      </c>
      <c r="O26" s="245">
        <f t="shared" si="4"/>
        <v>5.2917721090327192E-11</v>
      </c>
      <c r="P26" s="245">
        <f t="shared" si="16"/>
        <v>6.6474384558880581E-33</v>
      </c>
      <c r="Q26" s="245">
        <f t="shared" si="17"/>
        <v>1.7651453828453011E-19</v>
      </c>
      <c r="R26" s="245">
        <f t="shared" si="18"/>
        <v>1.9928513361317232E-24</v>
      </c>
      <c r="S26" s="245">
        <f t="shared" si="19"/>
        <v>2.4188846106617856E-17</v>
      </c>
      <c r="T26" s="259">
        <f t="shared" si="20"/>
        <v>2187691.0067177354</v>
      </c>
      <c r="U26" s="245">
        <f t="shared" si="21"/>
        <v>2.1798714728903966E-18</v>
      </c>
      <c r="V26" s="251">
        <f t="shared" si="22"/>
        <v>13.605687579203559</v>
      </c>
      <c r="W26" s="250">
        <f t="shared" si="5"/>
        <v>5.6133481302307695E-4</v>
      </c>
      <c r="X26" s="245">
        <f t="shared" si="6"/>
        <v>8.9430948642607003E-9</v>
      </c>
      <c r="Y26" s="245">
        <f t="shared" si="7"/>
        <v>6.8793037417425355E-10</v>
      </c>
      <c r="Z26" s="245">
        <f t="shared" si="8"/>
        <v>5.1134141968369679E-34</v>
      </c>
      <c r="AA26" s="245">
        <f t="shared" si="27"/>
        <v>2.2946889976988914E-18</v>
      </c>
      <c r="AB26" s="245" t="e">
        <f>#REF!/AA26</f>
        <v>#REF!</v>
      </c>
      <c r="AC26" s="245">
        <f t="shared" si="28"/>
        <v>4.0879149920184171E-15</v>
      </c>
      <c r="AD26" s="252">
        <f t="shared" si="29"/>
        <v>168283.92359367199</v>
      </c>
      <c r="AE26" s="245">
        <f t="shared" si="23"/>
        <v>1.2898647768582231E-20</v>
      </c>
      <c r="AF26" s="248">
        <f t="shared" si="24"/>
        <v>8.050702709587905E-2</v>
      </c>
      <c r="AG26" s="390">
        <f t="shared" si="25"/>
        <v>-2.1669728251218145E-18</v>
      </c>
      <c r="AH26" s="406">
        <f t="shared" si="9"/>
        <v>-13.517818518049411</v>
      </c>
      <c r="AI26" s="380">
        <f t="shared" si="10"/>
        <v>0.9999866332221371</v>
      </c>
      <c r="AJ26" s="269"/>
      <c r="AK26" s="245">
        <f>(CONSTANTS!$C$69*CONSTANTS!$C$10^2*CONSTANTS!$C$4^2*CONSTANTS!$C$15)/N26^2</f>
        <v>8.2387244658280026E-8</v>
      </c>
      <c r="AL26" s="245">
        <f>(CONSTANTS!$C$69*CONSTANTS!$C$10^2*CONSTANTS!$C$4^2*CONSTANTS!$C$15)/X26^2</f>
        <v>2.8846064443920036E-12</v>
      </c>
      <c r="AM26" s="371">
        <f t="shared" si="11"/>
        <v>-8.2339516549581922E-8</v>
      </c>
      <c r="AN26" s="245">
        <f t="shared" si="12"/>
        <v>2.1798726171125853E-18</v>
      </c>
      <c r="AO26" s="245">
        <f t="shared" si="13"/>
        <v>1.2898654539127724E-20</v>
      </c>
      <c r="AP26" s="407">
        <f t="shared" si="14"/>
        <v>-2.1657944340596324E-18</v>
      </c>
      <c r="AQ26" s="408">
        <f>((AO26-AN26)*CONSTANTS!$C$57)*$AH$5</f>
        <v>-13.517825613599808</v>
      </c>
      <c r="AR26" s="379">
        <f t="shared" si="26"/>
        <v>1.0000005249035107</v>
      </c>
    </row>
    <row r="27" spans="1:44" s="45" customFormat="1" ht="15" customHeight="1" x14ac:dyDescent="0.25">
      <c r="A27" s="166" t="s">
        <v>370</v>
      </c>
      <c r="B27" s="167">
        <v>1</v>
      </c>
      <c r="C27" s="167">
        <v>14</v>
      </c>
      <c r="D27" s="171"/>
      <c r="E27" s="388">
        <v>0</v>
      </c>
      <c r="F27" s="244">
        <v>109119.462</v>
      </c>
      <c r="G27" s="246">
        <f t="shared" si="0"/>
        <v>109119.462</v>
      </c>
      <c r="H27" s="389">
        <f t="shared" si="15"/>
        <v>1.4585385610854218E-8</v>
      </c>
      <c r="I27" s="245">
        <f t="shared" si="1"/>
        <v>2.1675981490291348E-18</v>
      </c>
      <c r="J27" s="248">
        <f>I27*CONSTANTS!$C$57</f>
        <v>13.529083516949699</v>
      </c>
      <c r="K27" s="262"/>
      <c r="L27" s="249"/>
      <c r="M27" s="250">
        <f t="shared" si="2"/>
        <v>7.2973525693000004E-3</v>
      </c>
      <c r="N27" s="245">
        <f t="shared" si="3"/>
        <v>5.2917721090299998E-11</v>
      </c>
      <c r="O27" s="245">
        <f t="shared" si="4"/>
        <v>5.2917721090327192E-11</v>
      </c>
      <c r="P27" s="245">
        <f t="shared" si="16"/>
        <v>6.6474384558880581E-33</v>
      </c>
      <c r="Q27" s="245">
        <f t="shared" si="17"/>
        <v>1.7651453828453011E-19</v>
      </c>
      <c r="R27" s="245">
        <f t="shared" si="18"/>
        <v>1.9928513361317232E-24</v>
      </c>
      <c r="S27" s="245">
        <f t="shared" si="19"/>
        <v>2.4188846106617856E-17</v>
      </c>
      <c r="T27" s="259">
        <f t="shared" si="20"/>
        <v>2187691.0067177354</v>
      </c>
      <c r="U27" s="245">
        <f t="shared" si="21"/>
        <v>2.1798714728903966E-18</v>
      </c>
      <c r="V27" s="251">
        <f t="shared" si="22"/>
        <v>13.605687579203559</v>
      </c>
      <c r="W27" s="250">
        <f t="shared" si="5"/>
        <v>5.2123946923571436E-4</v>
      </c>
      <c r="X27" s="245">
        <f t="shared" si="6"/>
        <v>1.03718733336988E-8</v>
      </c>
      <c r="Y27" s="245">
        <f t="shared" si="7"/>
        <v>7.4084809526458062E-10</v>
      </c>
      <c r="Z27" s="245">
        <f t="shared" si="8"/>
        <v>4.7481703256343276E-34</v>
      </c>
      <c r="AA27" s="245">
        <f t="shared" si="27"/>
        <v>2.4712035359834212E-18</v>
      </c>
      <c r="AB27" s="245" t="e">
        <f>#REF!/AA27</f>
        <v>#REF!</v>
      </c>
      <c r="AC27" s="245">
        <f t="shared" si="28"/>
        <v>4.7410138368970979E-15</v>
      </c>
      <c r="AD27" s="252">
        <f t="shared" si="29"/>
        <v>156263.64333698113</v>
      </c>
      <c r="AE27" s="245">
        <f t="shared" si="23"/>
        <v>1.112179322903264E-20</v>
      </c>
      <c r="AF27" s="248">
        <f t="shared" si="24"/>
        <v>6.9416773363283488E-2</v>
      </c>
      <c r="AG27" s="390">
        <f t="shared" si="25"/>
        <v>-2.168749679661364E-18</v>
      </c>
      <c r="AH27" s="406">
        <f t="shared" si="9"/>
        <v>-13.528902735128716</v>
      </c>
      <c r="AI27" s="380">
        <f t="shared" si="10"/>
        <v>0.99998663754120842</v>
      </c>
      <c r="AJ27" s="269"/>
      <c r="AK27" s="245">
        <f>(CONSTANTS!$C$69*CONSTANTS!$C$10^2*CONSTANTS!$C$4^2*CONSTANTS!$C$15)/N27^2</f>
        <v>8.2387244658280026E-8</v>
      </c>
      <c r="AL27" s="245">
        <f>(CONSTANTS!$C$69*CONSTANTS!$C$10^2*CONSTANTS!$C$4^2*CONSTANTS!$C$15)/X27^2</f>
        <v>2.14460757648584E-12</v>
      </c>
      <c r="AM27" s="371">
        <f t="shared" si="11"/>
        <v>-8.2340256145653202E-8</v>
      </c>
      <c r="AN27" s="245">
        <f t="shared" si="12"/>
        <v>2.1798726171125853E-18</v>
      </c>
      <c r="AO27" s="245">
        <f t="shared" si="13"/>
        <v>1.1121799066900948E-20</v>
      </c>
      <c r="AP27" s="407">
        <f t="shared" si="14"/>
        <v>-2.167570322352866E-18</v>
      </c>
      <c r="AQ27" s="408">
        <f>((AO27-AN27)*CONSTANTS!$C$57)*$AH$5</f>
        <v>-13.528909836497254</v>
      </c>
      <c r="AR27" s="379">
        <f t="shared" si="26"/>
        <v>1.0000005249035104</v>
      </c>
    </row>
    <row r="28" spans="1:44" s="45" customFormat="1" ht="15" customHeight="1" x14ac:dyDescent="0.25">
      <c r="A28" s="166" t="s">
        <v>371</v>
      </c>
      <c r="B28" s="167">
        <v>1</v>
      </c>
      <c r="C28" s="167">
        <v>15</v>
      </c>
      <c r="D28" s="171"/>
      <c r="E28" s="388">
        <v>0</v>
      </c>
      <c r="F28" s="244">
        <v>109191.586</v>
      </c>
      <c r="G28" s="246">
        <f t="shared" si="0"/>
        <v>109191.586</v>
      </c>
      <c r="H28" s="389">
        <f t="shared" si="15"/>
        <v>1.4575751568614029E-8</v>
      </c>
      <c r="I28" s="245">
        <f t="shared" si="1"/>
        <v>2.169030852655373E-18</v>
      </c>
      <c r="J28" s="248">
        <f>I28*CONSTANTS!$C$57</f>
        <v>13.538025749633878</v>
      </c>
      <c r="K28" s="262"/>
      <c r="L28" s="249"/>
      <c r="M28" s="250">
        <f t="shared" si="2"/>
        <v>7.2973525693000004E-3</v>
      </c>
      <c r="N28" s="245">
        <f t="shared" si="3"/>
        <v>5.2917721090299998E-11</v>
      </c>
      <c r="O28" s="245">
        <f t="shared" si="4"/>
        <v>5.2917721090327192E-11</v>
      </c>
      <c r="P28" s="245">
        <f t="shared" si="16"/>
        <v>6.6474384558880581E-33</v>
      </c>
      <c r="Q28" s="245">
        <f t="shared" si="17"/>
        <v>1.7651453828453011E-19</v>
      </c>
      <c r="R28" s="245">
        <f t="shared" si="18"/>
        <v>1.9928513361317232E-24</v>
      </c>
      <c r="S28" s="245">
        <f t="shared" si="19"/>
        <v>2.4188846106617856E-17</v>
      </c>
      <c r="T28" s="259">
        <f t="shared" si="20"/>
        <v>2187691.0067177354</v>
      </c>
      <c r="U28" s="245">
        <f t="shared" si="21"/>
        <v>2.1798714728903966E-18</v>
      </c>
      <c r="V28" s="251">
        <f t="shared" si="22"/>
        <v>13.605687579203559</v>
      </c>
      <c r="W28" s="250">
        <f t="shared" si="5"/>
        <v>4.8649017128666667E-4</v>
      </c>
      <c r="X28" s="245">
        <f t="shared" si="6"/>
        <v>1.1906487245317499E-8</v>
      </c>
      <c r="Y28" s="245">
        <f t="shared" si="7"/>
        <v>7.9376581635490789E-10</v>
      </c>
      <c r="Z28" s="245">
        <f t="shared" si="8"/>
        <v>4.4316256372587052E-34</v>
      </c>
      <c r="AA28" s="245">
        <f t="shared" si="27"/>
        <v>2.6477180742679519E-18</v>
      </c>
      <c r="AB28" s="245" t="e">
        <f>#REF!/AA28</f>
        <v>#REF!</v>
      </c>
      <c r="AC28" s="245">
        <f t="shared" si="28"/>
        <v>5.4424903739890177E-15</v>
      </c>
      <c r="AD28" s="252">
        <f t="shared" si="29"/>
        <v>145846.0671145157</v>
      </c>
      <c r="AE28" s="245">
        <f t="shared" si="23"/>
        <v>9.6883176572906529E-21</v>
      </c>
      <c r="AF28" s="248">
        <f t="shared" si="24"/>
        <v>6.0469722574238043E-2</v>
      </c>
      <c r="AG28" s="390">
        <f t="shared" si="25"/>
        <v>-2.1701831552331059E-18</v>
      </c>
      <c r="AH28" s="406">
        <f t="shared" si="9"/>
        <v>-13.537844915853928</v>
      </c>
      <c r="AI28" s="380">
        <f t="shared" si="10"/>
        <v>0.99998664252947256</v>
      </c>
      <c r="AJ28" s="269"/>
      <c r="AK28" s="245">
        <f>(CONSTANTS!$C$69*CONSTANTS!$C$10^2*CONSTANTS!$C$4^2*CONSTANTS!$C$15)/N28^2</f>
        <v>8.2387244658280026E-8</v>
      </c>
      <c r="AL28" s="245">
        <f>(CONSTANTS!$C$69*CONSTANTS!$C$10^2*CONSTANTS!$C$4^2*CONSTANTS!$C$15)/X28^2</f>
        <v>1.6274023636203463E-12</v>
      </c>
      <c r="AM28" s="371">
        <f t="shared" si="11"/>
        <v>-8.2340773069340638E-8</v>
      </c>
      <c r="AN28" s="245">
        <f t="shared" si="12"/>
        <v>2.1798726171125853E-18</v>
      </c>
      <c r="AO28" s="245">
        <f t="shared" si="13"/>
        <v>9.6883227427226025E-21</v>
      </c>
      <c r="AP28" s="407">
        <f t="shared" si="14"/>
        <v>-2.169003018406387E-18</v>
      </c>
      <c r="AQ28" s="408">
        <f>((AO28-AN28)*CONSTANTS!$C$57)*$AH$5</f>
        <v>-13.537852021916249</v>
      </c>
      <c r="AR28" s="379">
        <f t="shared" si="26"/>
        <v>1.0000005249035107</v>
      </c>
    </row>
    <row r="29" spans="1:44" s="45" customFormat="1" ht="15" customHeight="1" x14ac:dyDescent="0.25">
      <c r="A29" s="166" t="s">
        <v>372</v>
      </c>
      <c r="B29" s="167">
        <v>1</v>
      </c>
      <c r="C29" s="167">
        <v>16</v>
      </c>
      <c r="D29" s="171"/>
      <c r="E29" s="388">
        <v>0</v>
      </c>
      <c r="F29" s="244">
        <v>109250.614</v>
      </c>
      <c r="G29" s="246">
        <f t="shared" si="0"/>
        <v>109250.614</v>
      </c>
      <c r="H29" s="389">
        <f t="shared" si="15"/>
        <v>1.456787630428286E-8</v>
      </c>
      <c r="I29" s="245">
        <f t="shared" si="1"/>
        <v>2.1702034114381588E-18</v>
      </c>
      <c r="J29" s="248">
        <f>I29*CONSTANTS!$C$57</f>
        <v>13.545344285916974</v>
      </c>
      <c r="K29" s="262"/>
      <c r="L29" s="249"/>
      <c r="M29" s="250">
        <f t="shared" si="2"/>
        <v>7.2973525693000004E-3</v>
      </c>
      <c r="N29" s="245">
        <f t="shared" si="3"/>
        <v>5.2917721090299998E-11</v>
      </c>
      <c r="O29" s="245">
        <f t="shared" si="4"/>
        <v>5.2917721090327192E-11</v>
      </c>
      <c r="P29" s="245">
        <f t="shared" si="16"/>
        <v>6.6474384558880581E-33</v>
      </c>
      <c r="Q29" s="245">
        <f t="shared" si="17"/>
        <v>1.7651453828453011E-19</v>
      </c>
      <c r="R29" s="245">
        <f t="shared" si="18"/>
        <v>1.9928513361317232E-24</v>
      </c>
      <c r="S29" s="245">
        <f t="shared" si="19"/>
        <v>2.4188846106617856E-17</v>
      </c>
      <c r="T29" s="259">
        <f t="shared" si="20"/>
        <v>2187691.0067177354</v>
      </c>
      <c r="U29" s="245">
        <f t="shared" si="21"/>
        <v>2.1798714728903966E-18</v>
      </c>
      <c r="V29" s="251">
        <f t="shared" si="22"/>
        <v>13.605687579203559</v>
      </c>
      <c r="W29" s="250">
        <f t="shared" si="5"/>
        <v>4.5608453558125002E-4</v>
      </c>
      <c r="X29" s="245">
        <f t="shared" si="6"/>
        <v>1.35469365991168E-8</v>
      </c>
      <c r="Y29" s="245">
        <f t="shared" si="7"/>
        <v>8.4668353744523507E-10</v>
      </c>
      <c r="Z29" s="245">
        <f t="shared" si="8"/>
        <v>4.1546490349300363E-34</v>
      </c>
      <c r="AA29" s="245">
        <f t="shared" si="27"/>
        <v>2.8242326125524818E-18</v>
      </c>
      <c r="AB29" s="245" t="e">
        <f>#REF!/AA29</f>
        <v>#REF!</v>
      </c>
      <c r="AC29" s="245">
        <f t="shared" si="28"/>
        <v>6.1923446032941695E-15</v>
      </c>
      <c r="AD29" s="252">
        <f t="shared" si="29"/>
        <v>136730.68791985849</v>
      </c>
      <c r="AE29" s="245">
        <f t="shared" si="23"/>
        <v>8.5151229409781133E-21</v>
      </c>
      <c r="AF29" s="248">
        <f t="shared" si="24"/>
        <v>5.3147217106263904E-2</v>
      </c>
      <c r="AG29" s="390">
        <f t="shared" si="25"/>
        <v>-2.1713563499494186E-18</v>
      </c>
      <c r="AH29" s="406">
        <f t="shared" si="9"/>
        <v>-13.545163435531514</v>
      </c>
      <c r="AI29" s="380">
        <f t="shared" si="10"/>
        <v>0.99998664852058072</v>
      </c>
      <c r="AJ29" s="269"/>
      <c r="AK29" s="245">
        <f>(CONSTANTS!$C$69*CONSTANTS!$C$10^2*CONSTANTS!$C$4^2*CONSTANTS!$C$15)/N29^2</f>
        <v>8.2387244658280026E-8</v>
      </c>
      <c r="AL29" s="245">
        <f>(CONSTANTS!$C$69*CONSTANTS!$C$10^2*CONSTANTS!$C$4^2*CONSTANTS!$C$15)/X29^2</f>
        <v>1.2571295876812748E-12</v>
      </c>
      <c r="AM29" s="371">
        <f t="shared" si="11"/>
        <v>-8.2341143140569484E-8</v>
      </c>
      <c r="AN29" s="245">
        <f t="shared" si="12"/>
        <v>2.1798726171125853E-18</v>
      </c>
      <c r="AO29" s="245">
        <f t="shared" si="13"/>
        <v>8.5151274105960365E-21</v>
      </c>
      <c r="AP29" s="407">
        <f t="shared" si="14"/>
        <v>-2.1701755751441556E-18</v>
      </c>
      <c r="AQ29" s="408">
        <f>((AO29-AN29)*CONSTANTS!$C$57)*$AH$5</f>
        <v>-13.545170545435353</v>
      </c>
      <c r="AR29" s="379">
        <f t="shared" si="26"/>
        <v>1.0000005249035107</v>
      </c>
    </row>
    <row r="30" spans="1:44" s="45" customFormat="1" ht="15" customHeight="1" x14ac:dyDescent="0.25">
      <c r="A30" s="166" t="s">
        <v>373</v>
      </c>
      <c r="B30" s="167">
        <v>1</v>
      </c>
      <c r="C30" s="167">
        <v>17</v>
      </c>
      <c r="D30" s="171"/>
      <c r="E30" s="388">
        <v>0</v>
      </c>
      <c r="F30" s="244">
        <v>109299.535</v>
      </c>
      <c r="G30" s="246">
        <f t="shared" si="0"/>
        <v>109299.535</v>
      </c>
      <c r="H30" s="389">
        <f t="shared" si="15"/>
        <v>1.4561355919025212E-8</v>
      </c>
      <c r="I30" s="245">
        <f t="shared" si="1"/>
        <v>2.1711752002199678E-18</v>
      </c>
      <c r="J30" s="248">
        <f>I30*CONSTANTS!$C$57</f>
        <v>13.551409714417092</v>
      </c>
      <c r="K30" s="262"/>
      <c r="L30" s="249"/>
      <c r="M30" s="250">
        <f t="shared" si="2"/>
        <v>7.2973525693000004E-3</v>
      </c>
      <c r="N30" s="245">
        <f t="shared" si="3"/>
        <v>5.2917721090299998E-11</v>
      </c>
      <c r="O30" s="245">
        <f t="shared" si="4"/>
        <v>5.2917721090327192E-11</v>
      </c>
      <c r="P30" s="245">
        <f t="shared" si="16"/>
        <v>6.6474384558880581E-33</v>
      </c>
      <c r="Q30" s="245">
        <f t="shared" si="17"/>
        <v>1.7651453828453011E-19</v>
      </c>
      <c r="R30" s="245">
        <f t="shared" si="18"/>
        <v>1.9928513361317232E-24</v>
      </c>
      <c r="S30" s="245">
        <f t="shared" si="19"/>
        <v>2.4188846106617856E-17</v>
      </c>
      <c r="T30" s="259">
        <f t="shared" si="20"/>
        <v>2187691.0067177354</v>
      </c>
      <c r="U30" s="245">
        <f t="shared" si="21"/>
        <v>2.1798714728903966E-18</v>
      </c>
      <c r="V30" s="251">
        <f t="shared" si="22"/>
        <v>13.605687579203559</v>
      </c>
      <c r="W30" s="250">
        <f t="shared" si="5"/>
        <v>4.2925603348823534E-4</v>
      </c>
      <c r="X30" s="245">
        <f t="shared" si="6"/>
        <v>1.5293221395096699E-8</v>
      </c>
      <c r="Y30" s="245">
        <f t="shared" si="7"/>
        <v>8.9960125853556224E-10</v>
      </c>
      <c r="Z30" s="245">
        <f t="shared" si="8"/>
        <v>3.9102579152282694E-34</v>
      </c>
      <c r="AA30" s="245">
        <f t="shared" si="27"/>
        <v>3.000747150837012E-18</v>
      </c>
      <c r="AB30" s="245" t="e">
        <f>#REF!/AA30</f>
        <v>#REF!</v>
      </c>
      <c r="AC30" s="245">
        <f t="shared" si="28"/>
        <v>6.9905765248125595E-15</v>
      </c>
      <c r="AD30" s="252">
        <f t="shared" si="29"/>
        <v>128687.70627751386</v>
      </c>
      <c r="AE30" s="245">
        <f t="shared" si="23"/>
        <v>7.5428078646726549E-21</v>
      </c>
      <c r="AF30" s="248">
        <f t="shared" si="24"/>
        <v>4.7078503734268376E-2</v>
      </c>
      <c r="AG30" s="390">
        <f t="shared" si="25"/>
        <v>-2.1723286650257239E-18</v>
      </c>
      <c r="AH30" s="406">
        <f t="shared" si="9"/>
        <v>-13.551228845577956</v>
      </c>
      <c r="AI30" s="380">
        <f t="shared" si="10"/>
        <v>0.99998665313476987</v>
      </c>
      <c r="AJ30" s="269"/>
      <c r="AK30" s="245">
        <f>(CONSTANTS!$C$69*CONSTANTS!$C$10^2*CONSTANTS!$C$4^2*CONSTANTS!$C$15)/N30^2</f>
        <v>8.2387244658280026E-8</v>
      </c>
      <c r="AL30" s="245">
        <f>(CONSTANTS!$C$69*CONSTANTS!$C$10^2*CONSTANTS!$C$4^2*CONSTANTS!$C$15)/X30^2</f>
        <v>9.8642550566061271E-13</v>
      </c>
      <c r="AM30" s="371">
        <f t="shared" si="11"/>
        <v>-8.2341413697301714E-8</v>
      </c>
      <c r="AN30" s="245">
        <f t="shared" si="12"/>
        <v>2.1798726171125853E-18</v>
      </c>
      <c r="AO30" s="245">
        <f t="shared" si="13"/>
        <v>7.5428118239189818E-21</v>
      </c>
      <c r="AP30" s="407">
        <f t="shared" si="14"/>
        <v>-2.1711473614794531E-18</v>
      </c>
      <c r="AQ30" s="408">
        <f>((AO30-AN30)*CONSTANTS!$C$57)*$AH$5</f>
        <v>-13.551235958665549</v>
      </c>
      <c r="AR30" s="379">
        <f t="shared" si="26"/>
        <v>1.0000005249035104</v>
      </c>
    </row>
    <row r="31" spans="1:44" s="45" customFormat="1" ht="15" customHeight="1" x14ac:dyDescent="0.25">
      <c r="A31" s="166" t="s">
        <v>374</v>
      </c>
      <c r="B31" s="167">
        <v>1</v>
      </c>
      <c r="C31" s="167">
        <v>18</v>
      </c>
      <c r="D31" s="171"/>
      <c r="E31" s="388">
        <v>0</v>
      </c>
      <c r="F31" s="244">
        <v>109340.53200000001</v>
      </c>
      <c r="G31" s="246">
        <f t="shared" si="0"/>
        <v>109340.53200000001</v>
      </c>
      <c r="H31" s="389">
        <f t="shared" si="15"/>
        <v>1.4555896169582871E-8</v>
      </c>
      <c r="I31" s="245">
        <f t="shared" si="1"/>
        <v>2.1719895830961936E-18</v>
      </c>
      <c r="J31" s="248">
        <f>I31*CONSTANTS!$C$57</f>
        <v>13.556492692529142</v>
      </c>
      <c r="K31" s="262"/>
      <c r="L31" s="249"/>
      <c r="M31" s="250">
        <f t="shared" si="2"/>
        <v>7.2973525693000004E-3</v>
      </c>
      <c r="N31" s="245">
        <f t="shared" si="3"/>
        <v>5.2917721090299998E-11</v>
      </c>
      <c r="O31" s="245">
        <f t="shared" si="4"/>
        <v>5.2917721090327192E-11</v>
      </c>
      <c r="P31" s="245">
        <f t="shared" si="16"/>
        <v>6.6474384558880581E-33</v>
      </c>
      <c r="Q31" s="245">
        <f t="shared" si="17"/>
        <v>1.7651453828453011E-19</v>
      </c>
      <c r="R31" s="245">
        <f t="shared" si="18"/>
        <v>1.9928513361317232E-24</v>
      </c>
      <c r="S31" s="245">
        <f t="shared" si="19"/>
        <v>2.4188846106617856E-17</v>
      </c>
      <c r="T31" s="259">
        <f t="shared" si="20"/>
        <v>2187691.0067177354</v>
      </c>
      <c r="U31" s="245">
        <f t="shared" si="21"/>
        <v>2.1798714728903966E-18</v>
      </c>
      <c r="V31" s="251">
        <f t="shared" si="22"/>
        <v>13.605687579203559</v>
      </c>
      <c r="W31" s="250">
        <f t="shared" si="5"/>
        <v>4.0540847607222223E-4</v>
      </c>
      <c r="X31" s="245">
        <f t="shared" si="6"/>
        <v>1.7145341633257199E-8</v>
      </c>
      <c r="Y31" s="245">
        <f t="shared" si="7"/>
        <v>9.5251897962588952E-10</v>
      </c>
      <c r="Z31" s="245">
        <f t="shared" si="8"/>
        <v>3.6930213643822541E-34</v>
      </c>
      <c r="AA31" s="245">
        <f t="shared" si="27"/>
        <v>3.1772616891215419E-18</v>
      </c>
      <c r="AB31" s="245" t="e">
        <f>#REF!/AA31</f>
        <v>#REF!</v>
      </c>
      <c r="AC31" s="245">
        <f t="shared" si="28"/>
        <v>7.8371861385441838E-15</v>
      </c>
      <c r="AD31" s="252">
        <f t="shared" si="29"/>
        <v>121538.38926209643</v>
      </c>
      <c r="AE31" s="245">
        <f t="shared" si="23"/>
        <v>6.7279983731185088E-21</v>
      </c>
      <c r="AF31" s="248">
        <f t="shared" si="24"/>
        <v>4.1992862898776413E-2</v>
      </c>
      <c r="AG31" s="390">
        <f t="shared" si="25"/>
        <v>-2.1731434745172782E-18</v>
      </c>
      <c r="AH31" s="406">
        <f t="shared" si="9"/>
        <v>-13.556311718194502</v>
      </c>
      <c r="AI31" s="380">
        <f t="shared" si="10"/>
        <v>0.99998665035723144</v>
      </c>
      <c r="AJ31" s="269"/>
      <c r="AK31" s="245">
        <f>(CONSTANTS!$C$69*CONSTANTS!$C$10^2*CONSTANTS!$C$4^2*CONSTANTS!$C$15)/N31^2</f>
        <v>8.2387244658280026E-8</v>
      </c>
      <c r="AL31" s="245">
        <f>(CONSTANTS!$C$69*CONSTANTS!$C$10^2*CONSTANTS!$C$4^2*CONSTANTS!$C$15)/X31^2</f>
        <v>7.8481981270271335E-13</v>
      </c>
      <c r="AM31" s="371">
        <f t="shared" si="11"/>
        <v>-8.2341615193256526E-8</v>
      </c>
      <c r="AN31" s="245">
        <f t="shared" si="12"/>
        <v>2.1798726171125853E-18</v>
      </c>
      <c r="AO31" s="245">
        <f t="shared" si="13"/>
        <v>6.7280019046684738E-21</v>
      </c>
      <c r="AP31" s="407">
        <f t="shared" si="14"/>
        <v>-2.1719617278808998E-18</v>
      </c>
      <c r="AQ31" s="408">
        <f>((AO31-AN31)*CONSTANTS!$C$57)*$AH$5</f>
        <v>-13.556318833950114</v>
      </c>
      <c r="AR31" s="379">
        <f t="shared" si="26"/>
        <v>1.0000005249035107</v>
      </c>
    </row>
    <row r="32" spans="1:44" s="45" customFormat="1" ht="15" customHeight="1" x14ac:dyDescent="0.25">
      <c r="A32" s="166" t="s">
        <v>375</v>
      </c>
      <c r="B32" s="167">
        <v>1</v>
      </c>
      <c r="C32" s="167">
        <v>19</v>
      </c>
      <c r="D32" s="171"/>
      <c r="E32" s="388">
        <v>0</v>
      </c>
      <c r="F32" s="244">
        <v>109375.227</v>
      </c>
      <c r="G32" s="246">
        <f t="shared" si="0"/>
        <v>109375.227</v>
      </c>
      <c r="H32" s="389">
        <f t="shared" si="15"/>
        <v>1.4551278882547631E-8</v>
      </c>
      <c r="I32" s="245">
        <f t="shared" si="1"/>
        <v>2.1726787802055098E-18</v>
      </c>
      <c r="J32" s="248">
        <f>I32*CONSTANTS!$C$57</f>
        <v>13.560794322541032</v>
      </c>
      <c r="K32" s="262"/>
      <c r="L32" s="249"/>
      <c r="M32" s="250">
        <f t="shared" si="2"/>
        <v>7.2973525693000004E-3</v>
      </c>
      <c r="N32" s="245">
        <f t="shared" si="3"/>
        <v>5.2917721090299998E-11</v>
      </c>
      <c r="O32" s="245">
        <f t="shared" si="4"/>
        <v>5.2917721090327192E-11</v>
      </c>
      <c r="P32" s="245">
        <f t="shared" si="16"/>
        <v>6.6474384558880581E-33</v>
      </c>
      <c r="Q32" s="245">
        <f t="shared" si="17"/>
        <v>1.7651453828453011E-19</v>
      </c>
      <c r="R32" s="245">
        <f t="shared" si="18"/>
        <v>1.9928513361317232E-24</v>
      </c>
      <c r="S32" s="245">
        <f t="shared" si="19"/>
        <v>2.4188846106617856E-17</v>
      </c>
      <c r="T32" s="259">
        <f t="shared" si="20"/>
        <v>2187691.0067177354</v>
      </c>
      <c r="U32" s="245">
        <f t="shared" si="21"/>
        <v>2.1798714728903966E-18</v>
      </c>
      <c r="V32" s="251">
        <f t="shared" si="22"/>
        <v>13.605687579203559</v>
      </c>
      <c r="W32" s="250">
        <f t="shared" si="5"/>
        <v>3.8407118785789476E-4</v>
      </c>
      <c r="X32" s="245">
        <f t="shared" si="6"/>
        <v>1.91032973135983E-8</v>
      </c>
      <c r="Y32" s="245">
        <f t="shared" si="7"/>
        <v>1.0054367007162166E-9</v>
      </c>
      <c r="Z32" s="245">
        <f t="shared" si="8"/>
        <v>3.4986518188884517E-34</v>
      </c>
      <c r="AA32" s="245">
        <f t="shared" si="27"/>
        <v>3.3537762274060717E-18</v>
      </c>
      <c r="AB32" s="245" t="e">
        <f>#REF!/AA32</f>
        <v>#REF!</v>
      </c>
      <c r="AC32" s="245">
        <f t="shared" si="28"/>
        <v>8.7321734444890424E-15</v>
      </c>
      <c r="AD32" s="252">
        <f t="shared" si="29"/>
        <v>115141.63193251242</v>
      </c>
      <c r="AE32" s="245">
        <f t="shared" si="23"/>
        <v>6.0384251326603803E-21</v>
      </c>
      <c r="AF32" s="248">
        <f t="shared" si="24"/>
        <v>3.7688885260951696E-2</v>
      </c>
      <c r="AG32" s="390">
        <f t="shared" si="25"/>
        <v>-2.1738330477577363E-18</v>
      </c>
      <c r="AH32" s="406">
        <f t="shared" si="9"/>
        <v>-13.560613353088744</v>
      </c>
      <c r="AI32" s="380">
        <f t="shared" si="10"/>
        <v>0.9999866549519163</v>
      </c>
      <c r="AJ32" s="269"/>
      <c r="AK32" s="245">
        <f>(CONSTANTS!$C$69*CONSTANTS!$C$10^2*CONSTANTS!$C$4^2*CONSTANTS!$C$15)/N32^2</f>
        <v>8.2387244658280026E-8</v>
      </c>
      <c r="AL32" s="245">
        <f>(CONSTANTS!$C$69*CONSTANTS!$C$10^2*CONSTANTS!$C$4^2*CONSTANTS!$C$15)/X32^2</f>
        <v>6.3218702019075996E-13</v>
      </c>
      <c r="AM32" s="371">
        <f t="shared" si="11"/>
        <v>-8.2341767742967881E-8</v>
      </c>
      <c r="AN32" s="245">
        <f t="shared" si="12"/>
        <v>2.1798726171125853E-18</v>
      </c>
      <c r="AO32" s="245">
        <f t="shared" si="13"/>
        <v>6.0384283022509293E-21</v>
      </c>
      <c r="AP32" s="407">
        <f t="shared" si="14"/>
        <v>-2.1726509261342172E-18</v>
      </c>
      <c r="AQ32" s="408">
        <f>((AO32-AN32)*CONSTANTS!$C$57)*$AH$5</f>
        <v>-13.560620471102299</v>
      </c>
      <c r="AR32" s="379">
        <f t="shared" si="26"/>
        <v>1.0000005249035107</v>
      </c>
    </row>
    <row r="33" spans="1:44" s="45" customFormat="1" ht="15" customHeight="1" x14ac:dyDescent="0.25">
      <c r="A33" s="166" t="s">
        <v>376</v>
      </c>
      <c r="B33" s="167">
        <v>1</v>
      </c>
      <c r="C33" s="167">
        <v>20</v>
      </c>
      <c r="D33" s="171"/>
      <c r="E33" s="388">
        <v>0</v>
      </c>
      <c r="F33" s="244">
        <v>109404.849</v>
      </c>
      <c r="G33" s="246">
        <f t="shared" si="0"/>
        <v>109404.849</v>
      </c>
      <c r="H33" s="389">
        <f t="shared" si="15"/>
        <v>1.4547339039048929E-8</v>
      </c>
      <c r="I33" s="245">
        <f t="shared" si="1"/>
        <v>2.1732672049575542E-18</v>
      </c>
      <c r="J33" s="248">
        <f>I33*CONSTANTS!$C$57</f>
        <v>13.564466980970554</v>
      </c>
      <c r="K33" s="262"/>
      <c r="L33" s="249"/>
      <c r="M33" s="250">
        <f t="shared" si="2"/>
        <v>7.2973525693000004E-3</v>
      </c>
      <c r="N33" s="245">
        <f t="shared" si="3"/>
        <v>5.2917721090299998E-11</v>
      </c>
      <c r="O33" s="245">
        <f t="shared" si="4"/>
        <v>5.2917721090327192E-11</v>
      </c>
      <c r="P33" s="245">
        <f t="shared" si="16"/>
        <v>6.6474384558880581E-33</v>
      </c>
      <c r="Q33" s="245">
        <f t="shared" si="17"/>
        <v>1.7651453828453011E-19</v>
      </c>
      <c r="R33" s="245">
        <f t="shared" si="18"/>
        <v>1.9928513361317232E-24</v>
      </c>
      <c r="S33" s="245">
        <f t="shared" si="19"/>
        <v>2.4188846106617856E-17</v>
      </c>
      <c r="T33" s="259">
        <f t="shared" si="20"/>
        <v>2187691.0067177354</v>
      </c>
      <c r="U33" s="245">
        <f t="shared" si="21"/>
        <v>2.1798714728903966E-18</v>
      </c>
      <c r="V33" s="251">
        <f t="shared" si="22"/>
        <v>13.605687579203559</v>
      </c>
      <c r="W33" s="250">
        <f t="shared" si="5"/>
        <v>3.6486762846500004E-4</v>
      </c>
      <c r="X33" s="245">
        <f t="shared" si="6"/>
        <v>2.1167088436119998E-8</v>
      </c>
      <c r="Y33" s="245">
        <f t="shared" si="7"/>
        <v>1.0583544218065439E-9</v>
      </c>
      <c r="Z33" s="245">
        <f t="shared" si="8"/>
        <v>3.3237192279440291E-34</v>
      </c>
      <c r="AA33" s="245">
        <f t="shared" si="27"/>
        <v>3.530290765690602E-18</v>
      </c>
      <c r="AB33" s="245" t="e">
        <f>#REF!/AA33</f>
        <v>#REF!</v>
      </c>
      <c r="AC33" s="245">
        <f t="shared" si="28"/>
        <v>9.6755384426471408E-15</v>
      </c>
      <c r="AD33" s="252">
        <f t="shared" si="29"/>
        <v>109384.55033588679</v>
      </c>
      <c r="AE33" s="245">
        <f t="shared" si="23"/>
        <v>5.4496786822259929E-21</v>
      </c>
      <c r="AF33" s="248">
        <f t="shared" si="24"/>
        <v>3.4014218948008899E-2</v>
      </c>
      <c r="AG33" s="390">
        <f t="shared" si="25"/>
        <v>-2.1744217942081707E-18</v>
      </c>
      <c r="AH33" s="406">
        <f t="shared" si="9"/>
        <v>-13.564286019205205</v>
      </c>
      <c r="AI33" s="380">
        <f t="shared" si="10"/>
        <v>0.99998665913186247</v>
      </c>
      <c r="AJ33" s="269"/>
      <c r="AK33" s="245">
        <f>(CONSTANTS!$C$69*CONSTANTS!$C$10^2*CONSTANTS!$C$4^2*CONSTANTS!$C$15)/N33^2</f>
        <v>8.2387244658280026E-8</v>
      </c>
      <c r="AL33" s="245">
        <f>(CONSTANTS!$C$69*CONSTANTS!$C$10^2*CONSTANTS!$C$4^2*CONSTANTS!$C$15)/X33^2</f>
        <v>5.149202791142502E-13</v>
      </c>
      <c r="AM33" s="371">
        <f t="shared" si="11"/>
        <v>-8.2341884945878251E-8</v>
      </c>
      <c r="AN33" s="245">
        <f t="shared" si="12"/>
        <v>2.1798726171125853E-18</v>
      </c>
      <c r="AO33" s="245">
        <f t="shared" si="13"/>
        <v>5.4496815427814635E-21</v>
      </c>
      <c r="AP33" s="407">
        <f t="shared" si="14"/>
        <v>-2.173239352426712E-18</v>
      </c>
      <c r="AQ33" s="408">
        <f>((AO33-AN33)*CONSTANTS!$C$57)*$AH$5</f>
        <v>-13.564293139146555</v>
      </c>
      <c r="AR33" s="379">
        <f t="shared" si="26"/>
        <v>1.0000005249035104</v>
      </c>
    </row>
    <row r="34" spans="1:44" s="45" customFormat="1" ht="15" customHeight="1" x14ac:dyDescent="0.25">
      <c r="A34" s="166" t="s">
        <v>377</v>
      </c>
      <c r="B34" s="167">
        <v>1</v>
      </c>
      <c r="C34" s="167">
        <v>21</v>
      </c>
      <c r="D34" s="171"/>
      <c r="E34" s="388">
        <v>0</v>
      </c>
      <c r="F34" s="244">
        <v>109430.341</v>
      </c>
      <c r="G34" s="246">
        <f t="shared" si="0"/>
        <v>109430.341</v>
      </c>
      <c r="H34" s="389">
        <f t="shared" si="15"/>
        <v>1.4543950209557999E-8</v>
      </c>
      <c r="I34" s="245">
        <f t="shared" si="1"/>
        <v>2.1737735895291262E-18</v>
      </c>
      <c r="J34" s="248">
        <f>I34*CONSTANTS!$C$57</f>
        <v>13.567627584869188</v>
      </c>
      <c r="K34" s="262"/>
      <c r="L34" s="249"/>
      <c r="M34" s="250">
        <f t="shared" si="2"/>
        <v>7.2973525693000004E-3</v>
      </c>
      <c r="N34" s="245">
        <f t="shared" si="3"/>
        <v>5.2917721090299998E-11</v>
      </c>
      <c r="O34" s="245">
        <f t="shared" si="4"/>
        <v>5.2917721090327192E-11</v>
      </c>
      <c r="P34" s="245">
        <f t="shared" si="16"/>
        <v>6.6474384558880581E-33</v>
      </c>
      <c r="Q34" s="245">
        <f t="shared" si="17"/>
        <v>1.7651453828453011E-19</v>
      </c>
      <c r="R34" s="245">
        <f t="shared" si="18"/>
        <v>1.9928513361317232E-24</v>
      </c>
      <c r="S34" s="245">
        <f t="shared" si="19"/>
        <v>2.4188846106617856E-17</v>
      </c>
      <c r="T34" s="259">
        <f t="shared" si="20"/>
        <v>2187691.0067177354</v>
      </c>
      <c r="U34" s="245">
        <f t="shared" si="21"/>
        <v>2.1798714728903966E-18</v>
      </c>
      <c r="V34" s="251">
        <f t="shared" si="22"/>
        <v>13.605687579203559</v>
      </c>
      <c r="W34" s="250">
        <f t="shared" si="5"/>
        <v>3.4749297949047622E-4</v>
      </c>
      <c r="X34" s="245">
        <f t="shared" si="6"/>
        <v>2.3336715000822298E-8</v>
      </c>
      <c r="Y34" s="245">
        <f t="shared" si="7"/>
        <v>1.1112721428968711E-9</v>
      </c>
      <c r="Z34" s="245">
        <f t="shared" si="8"/>
        <v>3.165446883756218E-34</v>
      </c>
      <c r="AA34" s="245">
        <f t="shared" si="27"/>
        <v>3.7068053039751323E-18</v>
      </c>
      <c r="AB34" s="245" t="e">
        <f>#REF!/AA34</f>
        <v>#REF!</v>
      </c>
      <c r="AC34" s="245">
        <f t="shared" si="28"/>
        <v>1.0667281133018474E-14</v>
      </c>
      <c r="AD34" s="252">
        <f t="shared" si="29"/>
        <v>104175.76222465409</v>
      </c>
      <c r="AE34" s="245">
        <f t="shared" si="23"/>
        <v>4.9430192129033949E-21</v>
      </c>
      <c r="AF34" s="248">
        <f t="shared" si="24"/>
        <v>3.0851899272570434E-2</v>
      </c>
      <c r="AG34" s="390">
        <f t="shared" si="25"/>
        <v>-2.1749284536774931E-18</v>
      </c>
      <c r="AH34" s="406">
        <f t="shared" si="9"/>
        <v>-13.567446617564977</v>
      </c>
      <c r="AI34" s="380">
        <f t="shared" si="10"/>
        <v>0.99998666183140139</v>
      </c>
      <c r="AJ34" s="269"/>
      <c r="AK34" s="245">
        <f>(CONSTANTS!$C$69*CONSTANTS!$C$10^2*CONSTANTS!$C$4^2*CONSTANTS!$C$15)/N34^2</f>
        <v>8.2387244658280026E-8</v>
      </c>
      <c r="AL34" s="245">
        <f>(CONSTANTS!$C$69*CONSTANTS!$C$10^2*CONSTANTS!$C$4^2*CONSTANTS!$C$15)/X34^2</f>
        <v>4.2362618794782026E-13</v>
      </c>
      <c r="AM34" s="371">
        <f t="shared" si="11"/>
        <v>-8.234197619027616E-8</v>
      </c>
      <c r="AN34" s="245">
        <f t="shared" si="12"/>
        <v>2.1798726171125853E-18</v>
      </c>
      <c r="AO34" s="245">
        <f t="shared" si="13"/>
        <v>4.9430218075115313E-21</v>
      </c>
      <c r="AP34" s="407">
        <f t="shared" si="14"/>
        <v>-2.1737457363766632E-18</v>
      </c>
      <c r="AQ34" s="408">
        <f>((AO34-AN34)*CONSTANTS!$C$57)*$AH$5</f>
        <v>-13.567453739165337</v>
      </c>
      <c r="AR34" s="379">
        <f t="shared" si="26"/>
        <v>1.0000005249035107</v>
      </c>
    </row>
    <row r="35" spans="1:44" s="45" customFormat="1" ht="15" customHeight="1" x14ac:dyDescent="0.25">
      <c r="A35" s="166" t="s">
        <v>378</v>
      </c>
      <c r="B35" s="167">
        <v>1</v>
      </c>
      <c r="C35" s="167">
        <v>22</v>
      </c>
      <c r="D35" s="171"/>
      <c r="E35" s="388">
        <v>0</v>
      </c>
      <c r="F35" s="244">
        <v>109452.436</v>
      </c>
      <c r="G35" s="246">
        <f t="shared" si="0"/>
        <v>109452.436</v>
      </c>
      <c r="H35" s="389">
        <f t="shared" si="15"/>
        <v>1.454101424402243E-8</v>
      </c>
      <c r="I35" s="245">
        <f t="shared" si="1"/>
        <v>2.1742124945624261E-18</v>
      </c>
      <c r="J35" s="248">
        <f>I35*CONSTANTS!$C$57</f>
        <v>13.570367014617355</v>
      </c>
      <c r="K35" s="262"/>
      <c r="L35" s="249"/>
      <c r="M35" s="250">
        <f t="shared" si="2"/>
        <v>7.2973525693000004E-3</v>
      </c>
      <c r="N35" s="245">
        <f t="shared" si="3"/>
        <v>5.2917721090299998E-11</v>
      </c>
      <c r="O35" s="245">
        <f t="shared" si="4"/>
        <v>5.2917721090327192E-11</v>
      </c>
      <c r="P35" s="245">
        <f t="shared" si="16"/>
        <v>6.6474384558880581E-33</v>
      </c>
      <c r="Q35" s="245">
        <f t="shared" si="17"/>
        <v>1.7651453828453011E-19</v>
      </c>
      <c r="R35" s="245">
        <f t="shared" si="18"/>
        <v>1.9928513361317232E-24</v>
      </c>
      <c r="S35" s="245">
        <f t="shared" si="19"/>
        <v>2.4188846106617856E-17</v>
      </c>
      <c r="T35" s="259">
        <f t="shared" si="20"/>
        <v>2187691.0067177354</v>
      </c>
      <c r="U35" s="245">
        <f t="shared" si="21"/>
        <v>2.1798714728903966E-18</v>
      </c>
      <c r="V35" s="251">
        <f t="shared" si="22"/>
        <v>13.605687579203559</v>
      </c>
      <c r="W35" s="250">
        <f t="shared" si="5"/>
        <v>3.3169784405909095E-4</v>
      </c>
      <c r="X35" s="245">
        <f t="shared" si="6"/>
        <v>2.5612177007705199E-8</v>
      </c>
      <c r="Y35" s="245">
        <f t="shared" si="7"/>
        <v>1.164189863987198E-9</v>
      </c>
      <c r="Z35" s="245">
        <f t="shared" si="8"/>
        <v>3.0215629344945722E-34</v>
      </c>
      <c r="AA35" s="245">
        <f t="shared" si="27"/>
        <v>3.8833198422596617E-18</v>
      </c>
      <c r="AB35" s="245" t="e">
        <f>#REF!/AA35</f>
        <v>#REF!</v>
      </c>
      <c r="AC35" s="245">
        <f t="shared" si="28"/>
        <v>1.1707401515603037E-14</v>
      </c>
      <c r="AD35" s="252">
        <f t="shared" si="29"/>
        <v>99440.500305351641</v>
      </c>
      <c r="AE35" s="245">
        <f t="shared" si="23"/>
        <v>4.5038666795256141E-21</v>
      </c>
      <c r="AF35" s="248">
        <f t="shared" si="24"/>
        <v>2.8110924750420586E-2</v>
      </c>
      <c r="AG35" s="390">
        <f t="shared" si="25"/>
        <v>-2.1753676062108711E-18</v>
      </c>
      <c r="AH35" s="406">
        <f t="shared" si="9"/>
        <v>-13.570186100118301</v>
      </c>
      <c r="AI35" s="380">
        <f t="shared" si="10"/>
        <v>0.99998666841516815</v>
      </c>
      <c r="AJ35" s="269"/>
      <c r="AK35" s="245">
        <f>(CONSTANTS!$C$69*CONSTANTS!$C$10^2*CONSTANTS!$C$4^2*CONSTANTS!$C$15)/N35^2</f>
        <v>8.2387244658280026E-8</v>
      </c>
      <c r="AL35" s="245">
        <f>(CONSTANTS!$C$69*CONSTANTS!$C$10^2*CONSTANTS!$C$4^2*CONSTANTS!$C$15)/X35^2</f>
        <v>3.5169747907537066E-13</v>
      </c>
      <c r="AM35" s="371">
        <f t="shared" si="11"/>
        <v>-8.2342048079832762E-8</v>
      </c>
      <c r="AN35" s="245">
        <f t="shared" si="12"/>
        <v>2.1798726171125853E-18</v>
      </c>
      <c r="AO35" s="245">
        <f t="shared" si="13"/>
        <v>4.5038690436210446E-21</v>
      </c>
      <c r="AP35" s="407">
        <f t="shared" si="14"/>
        <v>-2.1741846501006688E-18</v>
      </c>
      <c r="AQ35" s="408">
        <f>((AO35-AN35)*CONSTANTS!$C$57)*$AH$5</f>
        <v>-13.570193223156624</v>
      </c>
      <c r="AR35" s="379">
        <f t="shared" si="26"/>
        <v>1.0000005249035107</v>
      </c>
    </row>
    <row r="36" spans="1:44" s="45" customFormat="1" ht="15" customHeight="1" x14ac:dyDescent="0.25">
      <c r="A36" s="166" t="s">
        <v>379</v>
      </c>
      <c r="B36" s="167">
        <v>1</v>
      </c>
      <c r="C36" s="167">
        <v>23</v>
      </c>
      <c r="D36" s="171"/>
      <c r="E36" s="388">
        <v>0</v>
      </c>
      <c r="F36" s="244">
        <v>109471.713</v>
      </c>
      <c r="G36" s="246">
        <f t="shared" si="0"/>
        <v>109471.713</v>
      </c>
      <c r="H36" s="389">
        <f t="shared" si="15"/>
        <v>1.4538453700080068E-8</v>
      </c>
      <c r="I36" s="245">
        <f t="shared" si="1"/>
        <v>2.1745954215742809E-18</v>
      </c>
      <c r="J36" s="248">
        <f>I36*CONSTANTS!$C$57</f>
        <v>13.572757057036704</v>
      </c>
      <c r="K36" s="262"/>
      <c r="L36" s="249"/>
      <c r="M36" s="250">
        <f t="shared" si="2"/>
        <v>7.2973525693000004E-3</v>
      </c>
      <c r="N36" s="245">
        <f t="shared" si="3"/>
        <v>5.2917721090299998E-11</v>
      </c>
      <c r="O36" s="245">
        <f t="shared" si="4"/>
        <v>5.2917721090327192E-11</v>
      </c>
      <c r="P36" s="245">
        <f t="shared" si="16"/>
        <v>6.6474384558880581E-33</v>
      </c>
      <c r="Q36" s="245">
        <f t="shared" si="17"/>
        <v>1.7651453828453011E-19</v>
      </c>
      <c r="R36" s="245">
        <f t="shared" si="18"/>
        <v>1.9928513361317232E-24</v>
      </c>
      <c r="S36" s="245">
        <f t="shared" si="19"/>
        <v>2.4188846106617856E-17</v>
      </c>
      <c r="T36" s="259">
        <f t="shared" si="20"/>
        <v>2187691.0067177354</v>
      </c>
      <c r="U36" s="245">
        <f t="shared" si="21"/>
        <v>2.1798714728903966E-18</v>
      </c>
      <c r="V36" s="251">
        <f t="shared" si="22"/>
        <v>13.605687579203559</v>
      </c>
      <c r="W36" s="250">
        <f t="shared" si="5"/>
        <v>3.1727619866521743E-4</v>
      </c>
      <c r="X36" s="245">
        <f t="shared" si="6"/>
        <v>2.7993474456768698E-8</v>
      </c>
      <c r="Y36" s="245">
        <f t="shared" si="7"/>
        <v>1.2171075850775253E-9</v>
      </c>
      <c r="Z36" s="245">
        <f t="shared" si="8"/>
        <v>2.890190632994808E-34</v>
      </c>
      <c r="AA36" s="245">
        <f t="shared" si="27"/>
        <v>4.059834380544192E-18</v>
      </c>
      <c r="AB36" s="245" t="e">
        <f>#REF!/AA36</f>
        <v>#REF!</v>
      </c>
      <c r="AC36" s="245">
        <f t="shared" si="28"/>
        <v>1.2795899590400842E-14</v>
      </c>
      <c r="AD36" s="252">
        <f t="shared" si="29"/>
        <v>95117.000292075478</v>
      </c>
      <c r="AE36" s="245">
        <f t="shared" si="23"/>
        <v>4.1207400243674809E-21</v>
      </c>
      <c r="AF36" s="248">
        <f t="shared" si="24"/>
        <v>2.5719636255583295E-2</v>
      </c>
      <c r="AG36" s="390">
        <f t="shared" si="25"/>
        <v>-2.1757507328660291E-18</v>
      </c>
      <c r="AH36" s="406">
        <f t="shared" si="9"/>
        <v>-13.572576086985608</v>
      </c>
      <c r="AI36" s="380">
        <f t="shared" si="10"/>
        <v>0.9999866666698346</v>
      </c>
      <c r="AJ36" s="269"/>
      <c r="AK36" s="245">
        <f>(CONSTANTS!$C$69*CONSTANTS!$C$10^2*CONSTANTS!$C$4^2*CONSTANTS!$C$15)/N36^2</f>
        <v>8.2387244658280026E-8</v>
      </c>
      <c r="AL36" s="245">
        <f>(CONSTANTS!$C$69*CONSTANTS!$C$10^2*CONSTANTS!$C$4^2*CONSTANTS!$C$15)/X36^2</f>
        <v>2.9440734080524311E-13</v>
      </c>
      <c r="AM36" s="371">
        <f t="shared" si="11"/>
        <v>-8.2342105338786836E-8</v>
      </c>
      <c r="AN36" s="245">
        <f t="shared" si="12"/>
        <v>2.1798726171125853E-18</v>
      </c>
      <c r="AO36" s="245">
        <f t="shared" si="13"/>
        <v>4.1207421873583847E-21</v>
      </c>
      <c r="AP36" s="407">
        <f t="shared" si="14"/>
        <v>-2.1745675684131008E-18</v>
      </c>
      <c r="AQ36" s="408">
        <f>((AO36-AN36)*CONSTANTS!$C$57)*$AH$5</f>
        <v>-13.572583211278445</v>
      </c>
      <c r="AR36" s="379">
        <f t="shared" si="26"/>
        <v>1.0000005249035107</v>
      </c>
    </row>
    <row r="37" spans="1:44" s="45" customFormat="1" ht="15" customHeight="1" x14ac:dyDescent="0.25">
      <c r="A37" s="166" t="s">
        <v>380</v>
      </c>
      <c r="B37" s="167">
        <v>1</v>
      </c>
      <c r="C37" s="167">
        <v>24</v>
      </c>
      <c r="D37" s="171"/>
      <c r="E37" s="388">
        <v>0</v>
      </c>
      <c r="F37" s="244">
        <v>109488.63099999999</v>
      </c>
      <c r="G37" s="246">
        <f t="shared" si="0"/>
        <v>109488.63099999999</v>
      </c>
      <c r="H37" s="389">
        <f t="shared" si="15"/>
        <v>1.4536207242548804E-8</v>
      </c>
      <c r="I37" s="245">
        <f t="shared" si="1"/>
        <v>2.1749314883474585E-18</v>
      </c>
      <c r="J37" s="248">
        <f>I37*CONSTANTS!$C$57</f>
        <v>13.574854620851116</v>
      </c>
      <c r="K37" s="262"/>
      <c r="L37" s="249"/>
      <c r="M37" s="250">
        <f t="shared" si="2"/>
        <v>7.2973525693000004E-3</v>
      </c>
      <c r="N37" s="245">
        <f t="shared" si="3"/>
        <v>5.2917721090299998E-11</v>
      </c>
      <c r="O37" s="245">
        <f t="shared" si="4"/>
        <v>5.2917721090327192E-11</v>
      </c>
      <c r="P37" s="245">
        <f t="shared" si="16"/>
        <v>6.6474384558880581E-33</v>
      </c>
      <c r="Q37" s="245">
        <f t="shared" si="17"/>
        <v>1.7651453828453011E-19</v>
      </c>
      <c r="R37" s="245">
        <f t="shared" si="18"/>
        <v>1.9928513361317232E-24</v>
      </c>
      <c r="S37" s="245">
        <f t="shared" si="19"/>
        <v>2.4188846106617856E-17</v>
      </c>
      <c r="T37" s="259">
        <f t="shared" si="20"/>
        <v>2187691.0067177354</v>
      </c>
      <c r="U37" s="245">
        <f t="shared" si="21"/>
        <v>2.1798714728903966E-18</v>
      </c>
      <c r="V37" s="251">
        <f t="shared" si="22"/>
        <v>13.605687579203559</v>
      </c>
      <c r="W37" s="250">
        <f t="shared" si="5"/>
        <v>3.040563570541667E-4</v>
      </c>
      <c r="X37" s="245">
        <f t="shared" si="6"/>
        <v>3.0480607348012801E-8</v>
      </c>
      <c r="Y37" s="245">
        <f t="shared" si="7"/>
        <v>1.2700253061678525E-9</v>
      </c>
      <c r="Z37" s="245">
        <f t="shared" si="8"/>
        <v>2.7697660232866909E-34</v>
      </c>
      <c r="AA37" s="245">
        <f t="shared" si="27"/>
        <v>4.2363489188287222E-18</v>
      </c>
      <c r="AB37" s="245" t="e">
        <f>#REF!/AA37</f>
        <v>#REF!</v>
      </c>
      <c r="AC37" s="245">
        <f t="shared" si="28"/>
        <v>1.3932775357411881E-14</v>
      </c>
      <c r="AD37" s="252">
        <f t="shared" si="29"/>
        <v>91153.791946572324</v>
      </c>
      <c r="AE37" s="245">
        <f t="shared" si="23"/>
        <v>3.7844990848791622E-21</v>
      </c>
      <c r="AF37" s="248">
        <f t="shared" si="24"/>
        <v>2.3620985380561739E-2</v>
      </c>
      <c r="AG37" s="390">
        <f t="shared" si="25"/>
        <v>-2.1760869738055175E-18</v>
      </c>
      <c r="AH37" s="406">
        <f t="shared" si="9"/>
        <v>-13.574673595521778</v>
      </c>
      <c r="AI37" s="380">
        <f t="shared" si="10"/>
        <v>0.99998666465797281</v>
      </c>
      <c r="AJ37" s="269"/>
      <c r="AK37" s="245">
        <f>(CONSTANTS!$C$69*CONSTANTS!$C$10^2*CONSTANTS!$C$4^2*CONSTANTS!$C$15)/N37^2</f>
        <v>8.2387244658280026E-8</v>
      </c>
      <c r="AL37" s="245">
        <f>(CONSTANTS!$C$69*CONSTANTS!$C$10^2*CONSTANTS!$C$4^2*CONSTANTS!$C$15)/X37^2</f>
        <v>2.4832189386296784E-13</v>
      </c>
      <c r="AM37" s="371">
        <f t="shared" si="11"/>
        <v>-8.2342151399148516E-8</v>
      </c>
      <c r="AN37" s="245">
        <f t="shared" si="12"/>
        <v>2.1798726171125853E-18</v>
      </c>
      <c r="AO37" s="245">
        <f t="shared" si="13"/>
        <v>3.7845010713760163E-21</v>
      </c>
      <c r="AP37" s="407">
        <f t="shared" si="14"/>
        <v>-2.1749036265061252E-18</v>
      </c>
      <c r="AQ37" s="408">
        <f>((AO37-AN37)*CONSTANTS!$C$57)*$AH$5</f>
        <v>-13.574680720915604</v>
      </c>
      <c r="AR37" s="379">
        <f t="shared" si="26"/>
        <v>1.0000005249035107</v>
      </c>
    </row>
    <row r="38" spans="1:44" s="45" customFormat="1" ht="15" customHeight="1" x14ac:dyDescent="0.25">
      <c r="A38" s="166" t="s">
        <v>381</v>
      </c>
      <c r="B38" s="167">
        <v>1</v>
      </c>
      <c r="C38" s="167">
        <v>25</v>
      </c>
      <c r="D38" s="171"/>
      <c r="E38" s="388">
        <v>0</v>
      </c>
      <c r="F38" s="244">
        <v>109503.55899999999</v>
      </c>
      <c r="G38" s="246">
        <f t="shared" si="0"/>
        <v>109503.55899999999</v>
      </c>
      <c r="H38" s="389">
        <f t="shared" si="15"/>
        <v>1.4534225603744564E-8</v>
      </c>
      <c r="I38" s="245">
        <f t="shared" si="1"/>
        <v>2.1752280248641866E-18</v>
      </c>
      <c r="J38" s="248">
        <f>I38*CONSTANTS!$C$57</f>
        <v>13.576705456211183</v>
      </c>
      <c r="K38" s="262"/>
      <c r="L38" s="249"/>
      <c r="M38" s="250">
        <f t="shared" si="2"/>
        <v>7.2973525693000004E-3</v>
      </c>
      <c r="N38" s="245">
        <f t="shared" si="3"/>
        <v>5.2917721090299998E-11</v>
      </c>
      <c r="O38" s="245">
        <f t="shared" si="4"/>
        <v>5.2917721090327192E-11</v>
      </c>
      <c r="P38" s="245">
        <f t="shared" si="16"/>
        <v>6.6474384558880581E-33</v>
      </c>
      <c r="Q38" s="245">
        <f t="shared" si="17"/>
        <v>1.7651453828453011E-19</v>
      </c>
      <c r="R38" s="245">
        <f t="shared" si="18"/>
        <v>1.9928513361317232E-24</v>
      </c>
      <c r="S38" s="245">
        <f t="shared" si="19"/>
        <v>2.4188846106617856E-17</v>
      </c>
      <c r="T38" s="259">
        <f t="shared" si="20"/>
        <v>2187691.0067177354</v>
      </c>
      <c r="U38" s="245">
        <f t="shared" si="21"/>
        <v>2.1798714728903966E-18</v>
      </c>
      <c r="V38" s="251">
        <f t="shared" si="22"/>
        <v>13.605687579203559</v>
      </c>
      <c r="W38" s="250">
        <f t="shared" si="5"/>
        <v>2.9189410277200001E-4</v>
      </c>
      <c r="X38" s="245">
        <f t="shared" si="6"/>
        <v>3.3073575681437499E-8</v>
      </c>
      <c r="Y38" s="245">
        <f t="shared" si="7"/>
        <v>1.3229430272581798E-9</v>
      </c>
      <c r="Z38" s="245">
        <f t="shared" si="8"/>
        <v>2.6589753823552233E-34</v>
      </c>
      <c r="AA38" s="245">
        <f t="shared" si="27"/>
        <v>4.4128634571132525E-18</v>
      </c>
      <c r="AB38" s="245" t="e">
        <f>#REF!/AA38</f>
        <v>#REF!</v>
      </c>
      <c r="AC38" s="245">
        <f t="shared" si="28"/>
        <v>1.5118028816636156E-14</v>
      </c>
      <c r="AD38" s="252">
        <f t="shared" si="29"/>
        <v>87507.640268709438</v>
      </c>
      <c r="AE38" s="245">
        <f t="shared" si="23"/>
        <v>3.4877943566246352E-21</v>
      </c>
      <c r="AF38" s="248">
        <f t="shared" si="24"/>
        <v>2.1769100126725695E-2</v>
      </c>
      <c r="AG38" s="390">
        <f t="shared" si="25"/>
        <v>-2.1763836785337719E-18</v>
      </c>
      <c r="AH38" s="406">
        <f t="shared" si="9"/>
        <v>-13.576524472756368</v>
      </c>
      <c r="AI38" s="380">
        <f t="shared" si="10"/>
        <v>0.99998666956019644</v>
      </c>
      <c r="AJ38" s="269"/>
      <c r="AK38" s="245">
        <f>(CONSTANTS!$C$69*CONSTANTS!$C$10^2*CONSTANTS!$C$4^2*CONSTANTS!$C$15)/N38^2</f>
        <v>8.2387244658280026E-8</v>
      </c>
      <c r="AL38" s="245">
        <f>(CONSTANTS!$C$69*CONSTANTS!$C$10^2*CONSTANTS!$C$4^2*CONSTANTS!$C$15)/X38^2</f>
        <v>2.1091134632519684E-13</v>
      </c>
      <c r="AM38" s="371">
        <f t="shared" si="11"/>
        <v>-8.2342188789332723E-8</v>
      </c>
      <c r="AN38" s="245">
        <f t="shared" si="12"/>
        <v>2.1798726171125853E-18</v>
      </c>
      <c r="AO38" s="245">
        <f t="shared" si="13"/>
        <v>3.4877961873801359E-21</v>
      </c>
      <c r="AP38" s="407">
        <f t="shared" si="14"/>
        <v>-2.1752001698875482E-18</v>
      </c>
      <c r="AQ38" s="408">
        <f>((AO38-AN38)*CONSTANTS!$C$57)*$AH$5</f>
        <v>-13.576531599121724</v>
      </c>
      <c r="AR38" s="379">
        <f t="shared" si="26"/>
        <v>1.0000005249035104</v>
      </c>
    </row>
    <row r="39" spans="1:44" s="45" customFormat="1" ht="15" customHeight="1" x14ac:dyDescent="0.25">
      <c r="A39" s="166" t="s">
        <v>382</v>
      </c>
      <c r="B39" s="167">
        <v>1</v>
      </c>
      <c r="C39" s="167">
        <v>26</v>
      </c>
      <c r="D39" s="171"/>
      <c r="E39" s="388">
        <v>0</v>
      </c>
      <c r="F39" s="244">
        <v>109516.798</v>
      </c>
      <c r="G39" s="246">
        <f t="shared" si="0"/>
        <v>109516.798</v>
      </c>
      <c r="H39" s="389">
        <f t="shared" si="15"/>
        <v>1.4532468625671047E-8</v>
      </c>
      <c r="I39" s="245">
        <f t="shared" si="1"/>
        <v>2.1754910103240579E-18</v>
      </c>
      <c r="J39" s="248">
        <f>I39*CONSTANTS!$C$57</f>
        <v>13.578346882345421</v>
      </c>
      <c r="K39" s="262"/>
      <c r="L39" s="249"/>
      <c r="M39" s="250">
        <f t="shared" si="2"/>
        <v>7.2973525693000004E-3</v>
      </c>
      <c r="N39" s="245">
        <f t="shared" si="3"/>
        <v>5.2917721090299998E-11</v>
      </c>
      <c r="O39" s="245">
        <f t="shared" si="4"/>
        <v>5.2917721090327192E-11</v>
      </c>
      <c r="P39" s="245">
        <f t="shared" si="16"/>
        <v>6.6474384558880581E-33</v>
      </c>
      <c r="Q39" s="245">
        <f t="shared" si="17"/>
        <v>1.7651453828453011E-19</v>
      </c>
      <c r="R39" s="245">
        <f t="shared" si="18"/>
        <v>1.9928513361317232E-24</v>
      </c>
      <c r="S39" s="245">
        <f t="shared" si="19"/>
        <v>2.4188846106617856E-17</v>
      </c>
      <c r="T39" s="259">
        <f t="shared" si="20"/>
        <v>2187691.0067177354</v>
      </c>
      <c r="U39" s="245">
        <f t="shared" si="21"/>
        <v>2.1798714728903966E-18</v>
      </c>
      <c r="V39" s="251">
        <f t="shared" si="22"/>
        <v>13.605687579203559</v>
      </c>
      <c r="W39" s="250">
        <f t="shared" si="5"/>
        <v>2.8066740651153848E-4</v>
      </c>
      <c r="X39" s="245">
        <f t="shared" si="6"/>
        <v>3.5772379457042801E-8</v>
      </c>
      <c r="Y39" s="245">
        <f t="shared" si="7"/>
        <v>1.3758607483485071E-9</v>
      </c>
      <c r="Z39" s="245">
        <f t="shared" si="8"/>
        <v>2.556707098418484E-34</v>
      </c>
      <c r="AA39" s="245">
        <f t="shared" si="27"/>
        <v>4.5893779953977828E-18</v>
      </c>
      <c r="AB39" s="245" t="e">
        <f>#REF!/AA39</f>
        <v>#REF!</v>
      </c>
      <c r="AC39" s="245">
        <f t="shared" si="28"/>
        <v>1.6351659968073668E-14</v>
      </c>
      <c r="AD39" s="252">
        <f t="shared" si="29"/>
        <v>84141.961796835996</v>
      </c>
      <c r="AE39" s="245">
        <f t="shared" si="23"/>
        <v>3.2246619421455577E-21</v>
      </c>
      <c r="AF39" s="248">
        <f t="shared" si="24"/>
        <v>2.0126756773969762E-2</v>
      </c>
      <c r="AG39" s="390">
        <f t="shared" si="25"/>
        <v>-2.1766468109482509E-18</v>
      </c>
      <c r="AH39" s="406">
        <f t="shared" si="9"/>
        <v>-13.578165922147846</v>
      </c>
      <c r="AI39" s="380">
        <f t="shared" si="10"/>
        <v>0.99998667288447241</v>
      </c>
      <c r="AJ39" s="269"/>
      <c r="AK39" s="245">
        <f>(CONSTANTS!$C$69*CONSTANTS!$C$10^2*CONSTANTS!$C$4^2*CONSTANTS!$C$15)/N39^2</f>
        <v>8.2387244658280026E-8</v>
      </c>
      <c r="AL39" s="245">
        <f>(CONSTANTS!$C$69*CONSTANTS!$C$10^2*CONSTANTS!$C$4^2*CONSTANTS!$C$15)/X39^2</f>
        <v>1.8028790277450022E-13</v>
      </c>
      <c r="AM39" s="371">
        <f t="shared" si="11"/>
        <v>-8.2342219396107305E-8</v>
      </c>
      <c r="AN39" s="245">
        <f t="shared" si="12"/>
        <v>2.1798726171125853E-18</v>
      </c>
      <c r="AO39" s="245">
        <f t="shared" si="13"/>
        <v>3.2246636347819309E-21</v>
      </c>
      <c r="AP39" s="407">
        <f t="shared" si="14"/>
        <v>-2.1754631592116839E-18</v>
      </c>
      <c r="AQ39" s="408">
        <f>((AO39-AN39)*CONSTANTS!$C$57)*$AH$5</f>
        <v>-13.578173049374804</v>
      </c>
      <c r="AR39" s="379">
        <f t="shared" si="26"/>
        <v>1.0000005249035104</v>
      </c>
    </row>
    <row r="40" spans="1:44" s="45" customFormat="1" ht="15" customHeight="1" x14ac:dyDescent="0.25">
      <c r="A40" s="166" t="s">
        <v>383</v>
      </c>
      <c r="B40" s="167">
        <v>1</v>
      </c>
      <c r="C40" s="167">
        <v>27</v>
      </c>
      <c r="D40" s="171"/>
      <c r="E40" s="388">
        <v>0</v>
      </c>
      <c r="F40" s="244">
        <v>109528.594</v>
      </c>
      <c r="G40" s="246">
        <f t="shared" si="0"/>
        <v>109528.594</v>
      </c>
      <c r="H40" s="389">
        <f t="shared" si="15"/>
        <v>1.4530903509260362E-8</v>
      </c>
      <c r="I40" s="245">
        <f t="shared" si="1"/>
        <v>2.1757253313818907E-18</v>
      </c>
      <c r="J40" s="248">
        <f>I40*CONSTANTS!$C$57</f>
        <v>13.579809399354222</v>
      </c>
      <c r="K40" s="262"/>
      <c r="L40" s="249"/>
      <c r="M40" s="250">
        <f t="shared" si="2"/>
        <v>7.2973525693000004E-3</v>
      </c>
      <c r="N40" s="245">
        <f t="shared" si="3"/>
        <v>5.2917721090299998E-11</v>
      </c>
      <c r="O40" s="245">
        <f t="shared" si="4"/>
        <v>5.2917721090327192E-11</v>
      </c>
      <c r="P40" s="245">
        <f t="shared" si="16"/>
        <v>6.6474384558880581E-33</v>
      </c>
      <c r="Q40" s="245">
        <f t="shared" si="17"/>
        <v>1.7651453828453011E-19</v>
      </c>
      <c r="R40" s="245">
        <f t="shared" si="18"/>
        <v>1.9928513361317232E-24</v>
      </c>
      <c r="S40" s="245">
        <f t="shared" si="19"/>
        <v>2.4188846106617856E-17</v>
      </c>
      <c r="T40" s="259">
        <f t="shared" si="20"/>
        <v>2187691.0067177354</v>
      </c>
      <c r="U40" s="245">
        <f t="shared" si="21"/>
        <v>2.1798714728903966E-18</v>
      </c>
      <c r="V40" s="251">
        <f t="shared" si="22"/>
        <v>13.605687579203559</v>
      </c>
      <c r="W40" s="250">
        <f t="shared" si="5"/>
        <v>2.7027231738148151E-4</v>
      </c>
      <c r="X40" s="245">
        <f t="shared" si="6"/>
        <v>3.8577018674828702E-8</v>
      </c>
      <c r="Y40" s="245">
        <f t="shared" si="7"/>
        <v>1.4287784694388342E-9</v>
      </c>
      <c r="Z40" s="245">
        <f t="shared" si="8"/>
        <v>2.462014242921503E-34</v>
      </c>
      <c r="AA40" s="245">
        <f t="shared" si="27"/>
        <v>4.765892533682313E-18</v>
      </c>
      <c r="AB40" s="245" t="e">
        <f>#REF!/AA40</f>
        <v>#REF!</v>
      </c>
      <c r="AC40" s="245">
        <f t="shared" si="28"/>
        <v>1.7633668811724415E-14</v>
      </c>
      <c r="AD40" s="252">
        <f t="shared" si="29"/>
        <v>81025.592841397622</v>
      </c>
      <c r="AE40" s="245">
        <f t="shared" si="23"/>
        <v>2.9902214991637824E-21</v>
      </c>
      <c r="AF40" s="248">
        <f t="shared" si="24"/>
        <v>1.8663494621678413E-2</v>
      </c>
      <c r="AG40" s="390">
        <f t="shared" si="25"/>
        <v>-2.1768812513912327E-18</v>
      </c>
      <c r="AH40" s="406">
        <f t="shared" si="9"/>
        <v>-13.57962838781644</v>
      </c>
      <c r="AI40" s="380">
        <f t="shared" si="10"/>
        <v>0.9999866705391468</v>
      </c>
      <c r="AJ40" s="269"/>
      <c r="AK40" s="245">
        <f>(CONSTANTS!$C$69*CONSTANTS!$C$10^2*CONSTANTS!$C$4^2*CONSTANTS!$C$15)/N40^2</f>
        <v>8.2387244658280026E-8</v>
      </c>
      <c r="AL40" s="245">
        <f>(CONSTANTS!$C$69*CONSTANTS!$C$10^2*CONSTANTS!$C$4^2*CONSTANTS!$C$15)/X40^2</f>
        <v>1.5502613584251124E-13</v>
      </c>
      <c r="AM40" s="371">
        <f t="shared" si="11"/>
        <v>-8.2342244644123739E-8</v>
      </c>
      <c r="AN40" s="245">
        <f t="shared" si="12"/>
        <v>2.1798726171125853E-18</v>
      </c>
      <c r="AO40" s="245">
        <f t="shared" si="13"/>
        <v>2.9902230687415434E-21</v>
      </c>
      <c r="AP40" s="407">
        <f t="shared" si="14"/>
        <v>-2.1756974721669003E-18</v>
      </c>
      <c r="AQ40" s="408">
        <f>((AO40-AN40)*CONSTANTS!$C$57)*$AH$5</f>
        <v>-13.579635515811052</v>
      </c>
      <c r="AR40" s="379">
        <f t="shared" si="26"/>
        <v>1.0000005249035104</v>
      </c>
    </row>
    <row r="41" spans="1:44" s="45" customFormat="1" ht="15" customHeight="1" x14ac:dyDescent="0.25">
      <c r="A41" s="166" t="s">
        <v>384</v>
      </c>
      <c r="B41" s="167">
        <v>1</v>
      </c>
      <c r="C41" s="167">
        <v>28</v>
      </c>
      <c r="D41" s="171"/>
      <c r="E41" s="388">
        <v>0</v>
      </c>
      <c r="F41" s="244">
        <v>109539.148</v>
      </c>
      <c r="G41" s="246">
        <f t="shared" si="0"/>
        <v>109539.148</v>
      </c>
      <c r="H41" s="389">
        <f t="shared" si="15"/>
        <v>1.4529503469562803E-8</v>
      </c>
      <c r="I41" s="245">
        <f t="shared" si="1"/>
        <v>2.1759349807922303E-18</v>
      </c>
      <c r="J41" s="248">
        <f>I41*CONSTANTS!$C$57</f>
        <v>13.581117928051311</v>
      </c>
      <c r="K41" s="262"/>
      <c r="L41" s="249"/>
      <c r="M41" s="250">
        <f t="shared" si="2"/>
        <v>7.2973525693000004E-3</v>
      </c>
      <c r="N41" s="245">
        <f t="shared" si="3"/>
        <v>5.2917721090299998E-11</v>
      </c>
      <c r="O41" s="245">
        <f t="shared" si="4"/>
        <v>5.2917721090327192E-11</v>
      </c>
      <c r="P41" s="245">
        <f t="shared" si="16"/>
        <v>6.6474384558880581E-33</v>
      </c>
      <c r="Q41" s="245">
        <f t="shared" si="17"/>
        <v>1.7651453828453011E-19</v>
      </c>
      <c r="R41" s="245">
        <f t="shared" si="18"/>
        <v>1.9928513361317232E-24</v>
      </c>
      <c r="S41" s="245">
        <f t="shared" si="19"/>
        <v>2.4188846106617856E-17</v>
      </c>
      <c r="T41" s="259">
        <f t="shared" si="20"/>
        <v>2187691.0067177354</v>
      </c>
      <c r="U41" s="245">
        <f t="shared" si="21"/>
        <v>2.1798714728903966E-18</v>
      </c>
      <c r="V41" s="251">
        <f t="shared" si="22"/>
        <v>13.605687579203559</v>
      </c>
      <c r="W41" s="250">
        <f t="shared" si="5"/>
        <v>2.6061973461785718E-4</v>
      </c>
      <c r="X41" s="245">
        <f t="shared" si="6"/>
        <v>4.14874933347952E-8</v>
      </c>
      <c r="Y41" s="245">
        <f t="shared" si="7"/>
        <v>1.4816961905291612E-9</v>
      </c>
      <c r="Z41" s="245">
        <f t="shared" si="8"/>
        <v>2.3740851628171638E-34</v>
      </c>
      <c r="AA41" s="245">
        <f t="shared" si="27"/>
        <v>4.9424070719668425E-18</v>
      </c>
      <c r="AB41" s="245" t="e">
        <f>#REF!/AA41</f>
        <v>#REF!</v>
      </c>
      <c r="AC41" s="245">
        <f t="shared" si="28"/>
        <v>1.8964055347588391E-14</v>
      </c>
      <c r="AD41" s="252">
        <f t="shared" si="29"/>
        <v>78131.821668490564</v>
      </c>
      <c r="AE41" s="245">
        <f t="shared" si="23"/>
        <v>2.78044830725816E-21</v>
      </c>
      <c r="AF41" s="248">
        <f t="shared" si="24"/>
        <v>1.7354193340820872E-2</v>
      </c>
      <c r="AG41" s="390">
        <f t="shared" si="25"/>
        <v>-2.1770910245831383E-18</v>
      </c>
      <c r="AH41" s="406">
        <f t="shared" si="9"/>
        <v>-13.58093697641767</v>
      </c>
      <c r="AI41" s="380">
        <f t="shared" si="10"/>
        <v>0.99998667623426873</v>
      </c>
      <c r="AJ41" s="269"/>
      <c r="AK41" s="245">
        <f>(CONSTANTS!$C$69*CONSTANTS!$C$10^2*CONSTANTS!$C$4^2*CONSTANTS!$C$15)/N41^2</f>
        <v>8.2387244658280026E-8</v>
      </c>
      <c r="AL41" s="245">
        <f>(CONSTANTS!$C$69*CONSTANTS!$C$10^2*CONSTANTS!$C$4^2*CONSTANTS!$C$15)/X41^2</f>
        <v>1.34037973530365E-13</v>
      </c>
      <c r="AM41" s="371">
        <f t="shared" si="11"/>
        <v>-8.2342265620861762E-8</v>
      </c>
      <c r="AN41" s="245">
        <f t="shared" si="12"/>
        <v>2.1798726171125853E-18</v>
      </c>
      <c r="AO41" s="245">
        <f t="shared" si="13"/>
        <v>2.7804497667252369E-21</v>
      </c>
      <c r="AP41" s="407">
        <f t="shared" si="14"/>
        <v>-2.1759071312849922E-18</v>
      </c>
      <c r="AQ41" s="408">
        <f>((AO41-AN41)*CONSTANTS!$C$57)*$AH$5</f>
        <v>-13.580944105099167</v>
      </c>
      <c r="AR41" s="379">
        <f t="shared" si="26"/>
        <v>1.0000005249035107</v>
      </c>
    </row>
    <row r="42" spans="1:44" s="45" customFormat="1" ht="15" customHeight="1" x14ac:dyDescent="0.25">
      <c r="A42" s="166" t="s">
        <v>385</v>
      </c>
      <c r="B42" s="167">
        <v>1</v>
      </c>
      <c r="C42" s="167">
        <v>29</v>
      </c>
      <c r="D42" s="171"/>
      <c r="E42" s="388">
        <v>0</v>
      </c>
      <c r="F42" s="244">
        <v>109548.63</v>
      </c>
      <c r="G42" s="246">
        <f t="shared" si="0"/>
        <v>109548.63</v>
      </c>
      <c r="H42" s="389">
        <f t="shared" si="15"/>
        <v>1.4528245865958831E-8</v>
      </c>
      <c r="I42" s="245">
        <f t="shared" si="1"/>
        <v>2.1761233355116575E-18</v>
      </c>
      <c r="J42" s="248">
        <f>I42*CONSTANTS!$C$57</f>
        <v>13.582293545741834</v>
      </c>
      <c r="K42" s="262"/>
      <c r="L42" s="249"/>
      <c r="M42" s="250">
        <f t="shared" si="2"/>
        <v>7.2973525693000004E-3</v>
      </c>
      <c r="N42" s="245">
        <f t="shared" si="3"/>
        <v>5.2917721090299998E-11</v>
      </c>
      <c r="O42" s="245">
        <f t="shared" si="4"/>
        <v>5.2917721090327192E-11</v>
      </c>
      <c r="P42" s="245">
        <f t="shared" si="16"/>
        <v>6.6474384558880581E-33</v>
      </c>
      <c r="Q42" s="245">
        <f t="shared" si="17"/>
        <v>1.7651453828453011E-19</v>
      </c>
      <c r="R42" s="245">
        <f t="shared" si="18"/>
        <v>1.9928513361317232E-24</v>
      </c>
      <c r="S42" s="245">
        <f t="shared" si="19"/>
        <v>2.4188846106617856E-17</v>
      </c>
      <c r="T42" s="259">
        <f t="shared" si="20"/>
        <v>2187691.0067177354</v>
      </c>
      <c r="U42" s="245">
        <f t="shared" si="21"/>
        <v>2.1798714728903966E-18</v>
      </c>
      <c r="V42" s="251">
        <f t="shared" si="22"/>
        <v>13.605687579203559</v>
      </c>
      <c r="W42" s="250">
        <f t="shared" si="5"/>
        <v>2.5163284721724141E-4</v>
      </c>
      <c r="X42" s="245">
        <f t="shared" si="6"/>
        <v>4.4503803436942296E-8</v>
      </c>
      <c r="Y42" s="245">
        <f t="shared" si="7"/>
        <v>1.5346139116194885E-9</v>
      </c>
      <c r="Z42" s="245">
        <f t="shared" si="8"/>
        <v>2.2922201572027786E-34</v>
      </c>
      <c r="AA42" s="245">
        <f t="shared" si="27"/>
        <v>5.1189216102513727E-18</v>
      </c>
      <c r="AB42" s="245" t="e">
        <f>#REF!/AA42</f>
        <v>#REF!</v>
      </c>
      <c r="AC42" s="245">
        <f t="shared" si="28"/>
        <v>2.0342819575665612E-14</v>
      </c>
      <c r="AD42" s="252">
        <f t="shared" si="29"/>
        <v>75437.620921301233</v>
      </c>
      <c r="AE42" s="245">
        <f t="shared" si="23"/>
        <v>2.5919993732347174E-21</v>
      </c>
      <c r="AF42" s="248">
        <f t="shared" si="24"/>
        <v>1.6177987609041097E-2</v>
      </c>
      <c r="AG42" s="390">
        <f t="shared" si="25"/>
        <v>-2.1772794735171621E-18</v>
      </c>
      <c r="AH42" s="406">
        <f t="shared" si="9"/>
        <v>-13.582112541916471</v>
      </c>
      <c r="AI42" s="380">
        <f t="shared" si="10"/>
        <v>0.99998667354488013</v>
      </c>
      <c r="AJ42" s="269"/>
      <c r="AK42" s="245">
        <f>(CONSTANTS!$C$69*CONSTANTS!$C$10^2*CONSTANTS!$C$4^2*CONSTANTS!$C$15)/N42^2</f>
        <v>8.2387244658280026E-8</v>
      </c>
      <c r="AL42" s="245">
        <f>(CONSTANTS!$C$69*CONSTANTS!$C$10^2*CONSTANTS!$C$4^2*CONSTANTS!$C$15)/X42^2</f>
        <v>1.1648445901739201E-13</v>
      </c>
      <c r="AM42" s="371">
        <f t="shared" si="11"/>
        <v>-8.2342283164821539E-8</v>
      </c>
      <c r="AN42" s="245">
        <f t="shared" si="12"/>
        <v>2.1798726171125853E-18</v>
      </c>
      <c r="AO42" s="245">
        <f t="shared" si="13"/>
        <v>2.5920007337842873E-21</v>
      </c>
      <c r="AP42" s="407">
        <f t="shared" si="14"/>
        <v>-2.1760954777412474E-18</v>
      </c>
      <c r="AQ42" s="408">
        <f>((AO42-AN42)*CONSTANTS!$C$57)*$AH$5</f>
        <v>-13.582119671215025</v>
      </c>
      <c r="AR42" s="379">
        <f t="shared" si="26"/>
        <v>1.0000005249035107</v>
      </c>
    </row>
    <row r="43" spans="1:44" s="45" customFormat="1" ht="15" customHeight="1" x14ac:dyDescent="0.25">
      <c r="A43" s="166" t="s">
        <v>386</v>
      </c>
      <c r="B43" s="167">
        <v>1</v>
      </c>
      <c r="C43" s="167">
        <v>30</v>
      </c>
      <c r="D43" s="171"/>
      <c r="E43" s="388">
        <v>0</v>
      </c>
      <c r="F43" s="244">
        <v>109557.179</v>
      </c>
      <c r="G43" s="246">
        <f t="shared" si="0"/>
        <v>109557.179</v>
      </c>
      <c r="H43" s="389">
        <f t="shared" si="15"/>
        <v>1.4527112193341099E-8</v>
      </c>
      <c r="I43" s="245">
        <f t="shared" si="1"/>
        <v>2.1762931566987895E-18</v>
      </c>
      <c r="J43" s="248">
        <f>I43*CONSTANTS!$C$57</f>
        <v>13.583353486222354</v>
      </c>
      <c r="K43" s="262"/>
      <c r="L43" s="249"/>
      <c r="M43" s="250">
        <f t="shared" si="2"/>
        <v>7.2973525693000004E-3</v>
      </c>
      <c r="N43" s="245">
        <f t="shared" si="3"/>
        <v>5.2917721090299998E-11</v>
      </c>
      <c r="O43" s="245">
        <f t="shared" si="4"/>
        <v>5.2917721090327192E-11</v>
      </c>
      <c r="P43" s="245">
        <f t="shared" si="16"/>
        <v>6.6474384558880581E-33</v>
      </c>
      <c r="Q43" s="245">
        <f t="shared" si="17"/>
        <v>1.7651453828453011E-19</v>
      </c>
      <c r="R43" s="245">
        <f t="shared" si="18"/>
        <v>1.9928513361317232E-24</v>
      </c>
      <c r="S43" s="245">
        <f t="shared" si="19"/>
        <v>2.4188846106617856E-17</v>
      </c>
      <c r="T43" s="259">
        <f t="shared" si="20"/>
        <v>2187691.0067177354</v>
      </c>
      <c r="U43" s="245">
        <f t="shared" si="21"/>
        <v>2.1798714728903966E-18</v>
      </c>
      <c r="V43" s="251">
        <f t="shared" si="22"/>
        <v>13.605687579203559</v>
      </c>
      <c r="W43" s="250">
        <f t="shared" si="5"/>
        <v>2.4324508564333333E-4</v>
      </c>
      <c r="X43" s="245">
        <f t="shared" si="6"/>
        <v>4.7625948981269997E-8</v>
      </c>
      <c r="Y43" s="245">
        <f t="shared" si="7"/>
        <v>1.5875316327098158E-9</v>
      </c>
      <c r="Z43" s="245">
        <f t="shared" si="8"/>
        <v>2.2158128186293526E-34</v>
      </c>
      <c r="AA43" s="245">
        <f t="shared" si="27"/>
        <v>5.2954361485359038E-18</v>
      </c>
      <c r="AB43" s="245" t="e">
        <f>#REF!/AA43</f>
        <v>#REF!</v>
      </c>
      <c r="AC43" s="245">
        <f t="shared" si="28"/>
        <v>2.1769961495956071E-14</v>
      </c>
      <c r="AD43" s="252">
        <f t="shared" si="29"/>
        <v>72923.033557257848</v>
      </c>
      <c r="AE43" s="245">
        <f t="shared" si="23"/>
        <v>2.4220794143226632E-21</v>
      </c>
      <c r="AF43" s="248">
        <f t="shared" si="24"/>
        <v>1.5117430643559511E-2</v>
      </c>
      <c r="AG43" s="390">
        <f t="shared" si="25"/>
        <v>-2.1774493934760738E-18</v>
      </c>
      <c r="AH43" s="406">
        <f t="shared" si="9"/>
        <v>-13.583172521598973</v>
      </c>
      <c r="AI43" s="380">
        <f t="shared" si="10"/>
        <v>0.99998667747080539</v>
      </c>
      <c r="AJ43" s="269"/>
      <c r="AK43" s="245">
        <f>(CONSTANTS!$C$69*CONSTANTS!$C$10^2*CONSTANTS!$C$4^2*CONSTANTS!$C$15)/N43^2</f>
        <v>8.2387244658280026E-8</v>
      </c>
      <c r="AL43" s="245">
        <f>(CONSTANTS!$C$69*CONSTANTS!$C$10^2*CONSTANTS!$C$4^2*CONSTANTS!$C$15)/X43^2</f>
        <v>1.0171264772627165E-13</v>
      </c>
      <c r="AM43" s="371">
        <f t="shared" si="11"/>
        <v>-8.234229792859223E-8</v>
      </c>
      <c r="AN43" s="245">
        <f t="shared" si="12"/>
        <v>2.1798726171125853E-18</v>
      </c>
      <c r="AO43" s="245">
        <f t="shared" si="13"/>
        <v>2.4220806856806506E-21</v>
      </c>
      <c r="AP43" s="407">
        <f t="shared" si="14"/>
        <v>-2.1762653052983727E-18</v>
      </c>
      <c r="AQ43" s="408">
        <f>((AO43-AN43)*CONSTANTS!$C$57)*$AH$5</f>
        <v>-13.583179651453916</v>
      </c>
      <c r="AR43" s="379">
        <f t="shared" si="26"/>
        <v>1.0000005249035107</v>
      </c>
    </row>
    <row r="44" spans="1:44" s="45" customFormat="1" ht="15" customHeight="1" x14ac:dyDescent="0.25">
      <c r="A44" s="166" t="s">
        <v>387</v>
      </c>
      <c r="B44" s="167">
        <v>1</v>
      </c>
      <c r="C44" s="167">
        <v>31</v>
      </c>
      <c r="D44" s="171"/>
      <c r="E44" s="388">
        <v>0</v>
      </c>
      <c r="F44" s="244">
        <v>109564.91499999999</v>
      </c>
      <c r="G44" s="246">
        <f t="shared" si="0"/>
        <v>109564.91499999999</v>
      </c>
      <c r="H44" s="389">
        <f t="shared" si="15"/>
        <v>1.4526086484153741E-8</v>
      </c>
      <c r="I44" s="245">
        <f t="shared" si="1"/>
        <v>2.1764468280876837E-18</v>
      </c>
      <c r="J44" s="248">
        <f>I44*CONSTANTS!$C$57</f>
        <v>13.584312627590622</v>
      </c>
      <c r="K44" s="262"/>
      <c r="L44" s="249"/>
      <c r="M44" s="250">
        <f t="shared" si="2"/>
        <v>7.2973525693000004E-3</v>
      </c>
      <c r="N44" s="245">
        <f t="shared" si="3"/>
        <v>5.2917721090299998E-11</v>
      </c>
      <c r="O44" s="245">
        <f t="shared" si="4"/>
        <v>5.2917721090327192E-11</v>
      </c>
      <c r="P44" s="245">
        <f t="shared" si="16"/>
        <v>6.6474384558880581E-33</v>
      </c>
      <c r="Q44" s="245">
        <f t="shared" si="17"/>
        <v>1.7651453828453011E-19</v>
      </c>
      <c r="R44" s="245">
        <f t="shared" si="18"/>
        <v>1.9928513361317232E-24</v>
      </c>
      <c r="S44" s="245">
        <f t="shared" si="19"/>
        <v>2.4188846106617856E-17</v>
      </c>
      <c r="T44" s="259">
        <f t="shared" si="20"/>
        <v>2187691.0067177354</v>
      </c>
      <c r="U44" s="245">
        <f t="shared" si="21"/>
        <v>2.1798714728903966E-18</v>
      </c>
      <c r="V44" s="251">
        <f t="shared" si="22"/>
        <v>13.605687579203559</v>
      </c>
      <c r="W44" s="250">
        <f t="shared" si="5"/>
        <v>2.3539846997741937E-4</v>
      </c>
      <c r="X44" s="245">
        <f t="shared" si="6"/>
        <v>5.0853929967778295E-8</v>
      </c>
      <c r="Y44" s="245">
        <f t="shared" si="7"/>
        <v>1.6404493538001431E-9</v>
      </c>
      <c r="Z44" s="245">
        <f t="shared" si="8"/>
        <v>2.1443349857703411E-34</v>
      </c>
      <c r="AA44" s="245">
        <f t="shared" si="27"/>
        <v>5.4719506868204333E-18</v>
      </c>
      <c r="AB44" s="245" t="e">
        <f>#REF!/AA44</f>
        <v>#REF!</v>
      </c>
      <c r="AC44" s="245">
        <f t="shared" si="28"/>
        <v>2.3245481108459758E-14</v>
      </c>
      <c r="AD44" s="252">
        <f t="shared" si="29"/>
        <v>70570.677636055989</v>
      </c>
      <c r="AE44" s="245">
        <f t="shared" si="23"/>
        <v>2.2683366003021822E-21</v>
      </c>
      <c r="AF44" s="248">
        <f t="shared" si="24"/>
        <v>1.4157843474717545E-2</v>
      </c>
      <c r="AG44" s="390">
        <f t="shared" si="25"/>
        <v>-2.1776031362900945E-18</v>
      </c>
      <c r="AH44" s="406">
        <f t="shared" si="9"/>
        <v>-13.584131586444778</v>
      </c>
      <c r="AI44" s="380">
        <f t="shared" si="10"/>
        <v>0.99998667277831377</v>
      </c>
      <c r="AJ44" s="269"/>
      <c r="AK44" s="245">
        <f>(CONSTANTS!$C$69*CONSTANTS!$C$10^2*CONSTANTS!$C$4^2*CONSTANTS!$C$15)/N44^2</f>
        <v>8.2387244658280026E-8</v>
      </c>
      <c r="AL44" s="245">
        <f>(CONSTANTS!$C$69*CONSTANTS!$C$10^2*CONSTANTS!$C$4^2*CONSTANTS!$C$15)/X44^2</f>
        <v>8.9209930968846443E-14</v>
      </c>
      <c r="AM44" s="371">
        <f t="shared" si="11"/>
        <v>-8.2342310424503502E-8</v>
      </c>
      <c r="AN44" s="245">
        <f t="shared" si="12"/>
        <v>2.1798726171125853E-18</v>
      </c>
      <c r="AO44" s="245">
        <f t="shared" si="13"/>
        <v>2.2683377909600265E-21</v>
      </c>
      <c r="AP44" s="407">
        <f t="shared" si="14"/>
        <v>-2.1764189645076724E-18</v>
      </c>
      <c r="AQ44" s="408">
        <f>((AO44-AN44)*CONSTANTS!$C$57)*$AH$5</f>
        <v>-13.584138716803135</v>
      </c>
      <c r="AR44" s="379">
        <f t="shared" si="26"/>
        <v>1.0000005249035104</v>
      </c>
    </row>
    <row r="45" spans="1:44" s="45" customFormat="1" ht="15" customHeight="1" x14ac:dyDescent="0.25">
      <c r="A45" s="166" t="s">
        <v>388</v>
      </c>
      <c r="B45" s="167">
        <v>1</v>
      </c>
      <c r="C45" s="167">
        <v>32</v>
      </c>
      <c r="D45" s="171"/>
      <c r="E45" s="388">
        <v>0</v>
      </c>
      <c r="F45" s="244">
        <v>109571.936</v>
      </c>
      <c r="G45" s="246">
        <f t="shared" si="0"/>
        <v>109571.936</v>
      </c>
      <c r="H45" s="389">
        <f t="shared" si="15"/>
        <v>1.4525155701537968E-8</v>
      </c>
      <c r="I45" s="245">
        <f t="shared" si="1"/>
        <v>2.1765862963944862E-18</v>
      </c>
      <c r="J45" s="248">
        <f>I45*CONSTANTS!$C$57</f>
        <v>13.585183120293131</v>
      </c>
      <c r="K45" s="262"/>
      <c r="L45" s="249"/>
      <c r="M45" s="250">
        <f t="shared" si="2"/>
        <v>7.2973525693000004E-3</v>
      </c>
      <c r="N45" s="245">
        <f t="shared" si="3"/>
        <v>5.2917721090299998E-11</v>
      </c>
      <c r="O45" s="245">
        <f t="shared" si="4"/>
        <v>5.2917721090327192E-11</v>
      </c>
      <c r="P45" s="245">
        <f t="shared" si="16"/>
        <v>6.6474384558880581E-33</v>
      </c>
      <c r="Q45" s="245">
        <f t="shared" si="17"/>
        <v>1.7651453828453011E-19</v>
      </c>
      <c r="R45" s="245">
        <f t="shared" si="18"/>
        <v>1.9928513361317232E-24</v>
      </c>
      <c r="S45" s="245">
        <f t="shared" si="19"/>
        <v>2.4188846106617856E-17</v>
      </c>
      <c r="T45" s="259">
        <f t="shared" si="20"/>
        <v>2187691.0067177354</v>
      </c>
      <c r="U45" s="245">
        <f t="shared" si="21"/>
        <v>2.1798714728903966E-18</v>
      </c>
      <c r="V45" s="251">
        <f t="shared" si="22"/>
        <v>13.605687579203559</v>
      </c>
      <c r="W45" s="250">
        <f t="shared" si="5"/>
        <v>2.2804226779062501E-4</v>
      </c>
      <c r="X45" s="245">
        <f t="shared" si="6"/>
        <v>5.4187746396467198E-8</v>
      </c>
      <c r="Y45" s="245">
        <f t="shared" si="7"/>
        <v>1.6933670748904701E-9</v>
      </c>
      <c r="Z45" s="245">
        <f t="shared" si="8"/>
        <v>2.0773245174650182E-34</v>
      </c>
      <c r="AA45" s="245">
        <f t="shared" si="27"/>
        <v>5.6484652251049635E-18</v>
      </c>
      <c r="AB45" s="245" t="e">
        <f>#REF!/AA45</f>
        <v>#REF!</v>
      </c>
      <c r="AC45" s="245">
        <f t="shared" si="28"/>
        <v>2.4769378413176678E-14</v>
      </c>
      <c r="AD45" s="252">
        <f t="shared" si="29"/>
        <v>68365.343959929247</v>
      </c>
      <c r="AE45" s="245">
        <f t="shared" si="23"/>
        <v>2.1287807352445283E-21</v>
      </c>
      <c r="AF45" s="248">
        <f t="shared" si="24"/>
        <v>1.3286804276565976E-2</v>
      </c>
      <c r="AG45" s="390">
        <f t="shared" si="25"/>
        <v>-2.177742692155152E-18</v>
      </c>
      <c r="AH45" s="406">
        <f t="shared" si="9"/>
        <v>-13.585002151518371</v>
      </c>
      <c r="AI45" s="380">
        <f t="shared" si="10"/>
        <v>0.99998667895948423</v>
      </c>
      <c r="AJ45" s="269"/>
      <c r="AK45" s="245">
        <f>(CONSTANTS!$C$69*CONSTANTS!$C$10^2*CONSTANTS!$C$4^2*CONSTANTS!$C$15)/N45^2</f>
        <v>8.2387244658280026E-8</v>
      </c>
      <c r="AL45" s="245">
        <f>(CONSTANTS!$C$69*CONSTANTS!$C$10^2*CONSTANTS!$C$4^2*CONSTANTS!$C$15)/X45^2</f>
        <v>7.8570599230079676E-14</v>
      </c>
      <c r="AM45" s="371">
        <f t="shared" si="11"/>
        <v>-8.2342321058044041E-8</v>
      </c>
      <c r="AN45" s="245">
        <f t="shared" si="12"/>
        <v>2.1798726171125853E-18</v>
      </c>
      <c r="AO45" s="245">
        <f t="shared" si="13"/>
        <v>2.1287818526490091E-21</v>
      </c>
      <c r="AP45" s="407">
        <f t="shared" si="14"/>
        <v>-2.1765584444828147E-18</v>
      </c>
      <c r="AQ45" s="408">
        <f>((AO45-AN45)*CONSTANTS!$C$57)*$AH$5</f>
        <v>-13.58500928233369</v>
      </c>
      <c r="AR45" s="379">
        <f t="shared" si="26"/>
        <v>1.0000005249035104</v>
      </c>
    </row>
    <row r="46" spans="1:44" s="45" customFormat="1" ht="15" customHeight="1" x14ac:dyDescent="0.25">
      <c r="A46" s="166" t="s">
        <v>389</v>
      </c>
      <c r="B46" s="167">
        <v>1</v>
      </c>
      <c r="C46" s="167">
        <v>33</v>
      </c>
      <c r="D46" s="171"/>
      <c r="E46" s="388">
        <v>0</v>
      </c>
      <c r="F46" s="244">
        <v>109578.329</v>
      </c>
      <c r="G46" s="246">
        <f t="shared" si="0"/>
        <v>109578.329</v>
      </c>
      <c r="H46" s="389">
        <f t="shared" si="15"/>
        <v>1.452430827740541E-8</v>
      </c>
      <c r="I46" s="245">
        <f t="shared" si="1"/>
        <v>2.1767132898263887E-18</v>
      </c>
      <c r="J46" s="248">
        <f>I46*CONSTANTS!$C$57</f>
        <v>13.585975750950746</v>
      </c>
      <c r="K46" s="262"/>
      <c r="L46" s="249"/>
      <c r="M46" s="250">
        <f t="shared" si="2"/>
        <v>7.2973525693000004E-3</v>
      </c>
      <c r="N46" s="245">
        <f t="shared" si="3"/>
        <v>5.2917721090299998E-11</v>
      </c>
      <c r="O46" s="245">
        <f t="shared" si="4"/>
        <v>5.2917721090327192E-11</v>
      </c>
      <c r="P46" s="245">
        <f t="shared" si="16"/>
        <v>6.6474384558880581E-33</v>
      </c>
      <c r="Q46" s="245">
        <f t="shared" si="17"/>
        <v>1.7651453828453011E-19</v>
      </c>
      <c r="R46" s="245">
        <f t="shared" si="18"/>
        <v>1.9928513361317232E-24</v>
      </c>
      <c r="S46" s="245">
        <f t="shared" si="19"/>
        <v>2.4188846106617856E-17</v>
      </c>
      <c r="T46" s="259">
        <f t="shared" si="20"/>
        <v>2187691.0067177354</v>
      </c>
      <c r="U46" s="245">
        <f t="shared" si="21"/>
        <v>2.1798714728903966E-18</v>
      </c>
      <c r="V46" s="251">
        <f t="shared" si="22"/>
        <v>13.605687579203559</v>
      </c>
      <c r="W46" s="250">
        <f t="shared" si="5"/>
        <v>2.2113189603939395E-4</v>
      </c>
      <c r="X46" s="245">
        <f t="shared" si="6"/>
        <v>5.7627398267336699E-8</v>
      </c>
      <c r="Y46" s="245">
        <f t="shared" si="7"/>
        <v>1.7462847959807974E-9</v>
      </c>
      <c r="Z46" s="245">
        <f t="shared" si="8"/>
        <v>2.0143752896630478E-34</v>
      </c>
      <c r="AA46" s="245">
        <f t="shared" si="27"/>
        <v>5.8249797633894938E-18</v>
      </c>
      <c r="AB46" s="245" t="e">
        <f>#REF!/AA46</f>
        <v>#REF!</v>
      </c>
      <c r="AC46" s="245">
        <f t="shared" si="28"/>
        <v>2.6341653410106842E-14</v>
      </c>
      <c r="AD46" s="252">
        <f t="shared" si="29"/>
        <v>66293.666870234418</v>
      </c>
      <c r="AE46" s="245">
        <f t="shared" si="23"/>
        <v>2.0017185242336059E-21</v>
      </c>
      <c r="AF46" s="248">
        <f t="shared" si="24"/>
        <v>1.2493744333520258E-2</v>
      </c>
      <c r="AG46" s="390">
        <f t="shared" si="25"/>
        <v>-2.1778697543661628E-18</v>
      </c>
      <c r="AH46" s="406">
        <f t="shared" si="9"/>
        <v>-13.585794779782573</v>
      </c>
      <c r="AI46" s="380">
        <f t="shared" si="10"/>
        <v>0.99998667956049003</v>
      </c>
      <c r="AJ46" s="269"/>
      <c r="AK46" s="245">
        <f>(CONSTANTS!$C$69*CONSTANTS!$C$10^2*CONSTANTS!$C$4^2*CONSTANTS!$C$15)/N46^2</f>
        <v>8.2387244658280026E-8</v>
      </c>
      <c r="AL46" s="245">
        <f>(CONSTANTS!$C$69*CONSTANTS!$C$10^2*CONSTANTS!$C$4^2*CONSTANTS!$C$15)/X46^2</f>
        <v>6.9471106977850997E-14</v>
      </c>
      <c r="AM46" s="371">
        <f t="shared" si="11"/>
        <v>-8.2342330152583248E-8</v>
      </c>
      <c r="AN46" s="245">
        <f t="shared" si="12"/>
        <v>2.1798726171125853E-18</v>
      </c>
      <c r="AO46" s="245">
        <f t="shared" si="13"/>
        <v>2.0017195749426866E-21</v>
      </c>
      <c r="AP46" s="407">
        <f t="shared" si="14"/>
        <v>-2.1766854375979091E-18</v>
      </c>
      <c r="AQ46" s="408">
        <f>((AO46-AN46)*CONSTANTS!$C$57)*$AH$5</f>
        <v>-13.585801911013947</v>
      </c>
      <c r="AR46" s="379">
        <f t="shared" si="26"/>
        <v>1.0000005249035107</v>
      </c>
    </row>
    <row r="47" spans="1:44" s="45" customFormat="1" ht="15" customHeight="1" x14ac:dyDescent="0.25">
      <c r="A47" s="166" t="s">
        <v>390</v>
      </c>
      <c r="B47" s="167">
        <v>1</v>
      </c>
      <c r="C47" s="167">
        <v>34</v>
      </c>
      <c r="D47" s="171"/>
      <c r="E47" s="388">
        <v>0</v>
      </c>
      <c r="F47" s="244">
        <v>109584.167</v>
      </c>
      <c r="G47" s="246">
        <f t="shared" si="0"/>
        <v>109584.167</v>
      </c>
      <c r="H47" s="389">
        <f t="shared" si="15"/>
        <v>1.4523534507671656E-8</v>
      </c>
      <c r="I47" s="245">
        <f t="shared" si="1"/>
        <v>2.1768292584882761E-18</v>
      </c>
      <c r="J47" s="248">
        <f>I47*CONSTANTS!$C$57</f>
        <v>13.586699570406269</v>
      </c>
      <c r="K47" s="262"/>
      <c r="L47" s="249"/>
      <c r="M47" s="250">
        <f t="shared" si="2"/>
        <v>7.2973525693000004E-3</v>
      </c>
      <c r="N47" s="245">
        <f t="shared" si="3"/>
        <v>5.2917721090299998E-11</v>
      </c>
      <c r="O47" s="245">
        <f t="shared" si="4"/>
        <v>5.2917721090327192E-11</v>
      </c>
      <c r="P47" s="245">
        <f t="shared" si="16"/>
        <v>6.6474384558880581E-33</v>
      </c>
      <c r="Q47" s="245">
        <f t="shared" si="17"/>
        <v>1.7651453828453011E-19</v>
      </c>
      <c r="R47" s="245">
        <f t="shared" si="18"/>
        <v>1.9928513361317232E-24</v>
      </c>
      <c r="S47" s="245">
        <f t="shared" si="19"/>
        <v>2.4188846106617856E-17</v>
      </c>
      <c r="T47" s="259">
        <f t="shared" si="20"/>
        <v>2187691.0067177354</v>
      </c>
      <c r="U47" s="245">
        <f t="shared" si="21"/>
        <v>2.1798714728903966E-18</v>
      </c>
      <c r="V47" s="251">
        <f t="shared" si="22"/>
        <v>13.605687579203559</v>
      </c>
      <c r="W47" s="250">
        <f t="shared" si="5"/>
        <v>2.1462801674411767E-4</v>
      </c>
      <c r="X47" s="245">
        <f t="shared" si="6"/>
        <v>6.1172885580386798E-8</v>
      </c>
      <c r="Y47" s="245">
        <f t="shared" si="7"/>
        <v>1.7992025170711245E-9</v>
      </c>
      <c r="Z47" s="245">
        <f t="shared" si="8"/>
        <v>1.9551289576141347E-34</v>
      </c>
      <c r="AA47" s="245">
        <f t="shared" si="27"/>
        <v>6.001494301674024E-18</v>
      </c>
      <c r="AB47" s="245" t="e">
        <f>#REF!/AA47</f>
        <v>#REF!</v>
      </c>
      <c r="AC47" s="245">
        <f t="shared" si="28"/>
        <v>2.7962306099250238E-14</v>
      </c>
      <c r="AD47" s="252">
        <f t="shared" si="29"/>
        <v>64343.853138756931</v>
      </c>
      <c r="AE47" s="245">
        <f t="shared" si="23"/>
        <v>1.8857019661681637E-21</v>
      </c>
      <c r="AF47" s="248">
        <f t="shared" si="24"/>
        <v>1.1769625933567094E-2</v>
      </c>
      <c r="AG47" s="390">
        <f t="shared" si="25"/>
        <v>-2.1779857709242284E-18</v>
      </c>
      <c r="AH47" s="406">
        <f t="shared" si="9"/>
        <v>-13.58651850402998</v>
      </c>
      <c r="AI47" s="380">
        <f t="shared" si="10"/>
        <v>0.99998667326267499</v>
      </c>
      <c r="AJ47" s="269"/>
      <c r="AK47" s="245">
        <f>(CONSTANTS!$C$69*CONSTANTS!$C$10^2*CONSTANTS!$C$4^2*CONSTANTS!$C$15)/N47^2</f>
        <v>8.2387244658280026E-8</v>
      </c>
      <c r="AL47" s="245">
        <f>(CONSTANTS!$C$69*CONSTANTS!$C$10^2*CONSTANTS!$C$4^2*CONSTANTS!$C$15)/X47^2</f>
        <v>6.1651594103788294E-14</v>
      </c>
      <c r="AM47" s="371">
        <f t="shared" si="11"/>
        <v>-8.2342337967839792E-8</v>
      </c>
      <c r="AN47" s="245">
        <f t="shared" si="12"/>
        <v>2.1798726171125853E-18</v>
      </c>
      <c r="AO47" s="245">
        <f t="shared" si="13"/>
        <v>1.8857029559797455E-21</v>
      </c>
      <c r="AP47" s="407">
        <f t="shared" si="14"/>
        <v>-2.1768013910666393E-18</v>
      </c>
      <c r="AQ47" s="408">
        <f>((AO47-AN47)*CONSTANTS!$C$57)*$AH$5</f>
        <v>-13.586525635641241</v>
      </c>
      <c r="AR47" s="379">
        <f t="shared" si="26"/>
        <v>1.0000005249035107</v>
      </c>
    </row>
    <row r="48" spans="1:44" s="45" customFormat="1" ht="15" customHeight="1" x14ac:dyDescent="0.25">
      <c r="A48" s="166" t="s">
        <v>391</v>
      </c>
      <c r="B48" s="167">
        <v>1</v>
      </c>
      <c r="C48" s="167">
        <v>35</v>
      </c>
      <c r="D48" s="171"/>
      <c r="E48" s="388">
        <v>0</v>
      </c>
      <c r="F48" s="244">
        <v>109589.511</v>
      </c>
      <c r="G48" s="246">
        <f t="shared" si="0"/>
        <v>109589.511</v>
      </c>
      <c r="H48" s="389">
        <f t="shared" si="15"/>
        <v>1.4522826285071692E-8</v>
      </c>
      <c r="I48" s="245">
        <f t="shared" si="1"/>
        <v>2.176935414111628E-18</v>
      </c>
      <c r="J48" s="248">
        <f>I48*CONSTANTS!$C$57</f>
        <v>13.587362141692726</v>
      </c>
      <c r="K48" s="262"/>
      <c r="L48" s="249"/>
      <c r="M48" s="250">
        <f t="shared" si="2"/>
        <v>7.2973525693000004E-3</v>
      </c>
      <c r="N48" s="245">
        <f t="shared" si="3"/>
        <v>5.2917721090299998E-11</v>
      </c>
      <c r="O48" s="245">
        <f t="shared" si="4"/>
        <v>5.2917721090327192E-11</v>
      </c>
      <c r="P48" s="245">
        <f t="shared" si="16"/>
        <v>6.6474384558880581E-33</v>
      </c>
      <c r="Q48" s="245">
        <f t="shared" si="17"/>
        <v>1.7651453828453011E-19</v>
      </c>
      <c r="R48" s="245">
        <f t="shared" si="18"/>
        <v>1.9928513361317232E-24</v>
      </c>
      <c r="S48" s="245">
        <f t="shared" si="19"/>
        <v>2.4188846106617856E-17</v>
      </c>
      <c r="T48" s="259">
        <f t="shared" si="20"/>
        <v>2187691.0067177354</v>
      </c>
      <c r="U48" s="245">
        <f t="shared" si="21"/>
        <v>2.1798714728903966E-18</v>
      </c>
      <c r="V48" s="251">
        <f t="shared" si="22"/>
        <v>13.605687579203559</v>
      </c>
      <c r="W48" s="250">
        <f t="shared" si="5"/>
        <v>2.0849578769428572E-4</v>
      </c>
      <c r="X48" s="245">
        <f t="shared" si="6"/>
        <v>6.4824208335617494E-8</v>
      </c>
      <c r="Y48" s="245">
        <f t="shared" si="7"/>
        <v>1.8521202381614518E-9</v>
      </c>
      <c r="Z48" s="245">
        <f t="shared" si="8"/>
        <v>1.8992681302537307E-34</v>
      </c>
      <c r="AA48" s="245">
        <f t="shared" si="27"/>
        <v>6.1780088399585535E-18</v>
      </c>
      <c r="AB48" s="245" t="e">
        <f>#REF!/AA48</f>
        <v>#REF!</v>
      </c>
      <c r="AC48" s="245">
        <f t="shared" si="28"/>
        <v>2.9631336480606869E-14</v>
      </c>
      <c r="AD48" s="252">
        <f t="shared" si="29"/>
        <v>62505.457334792452</v>
      </c>
      <c r="AE48" s="245">
        <f t="shared" si="23"/>
        <v>1.7794869166452219E-21</v>
      </c>
      <c r="AF48" s="248">
        <f t="shared" si="24"/>
        <v>1.1106683738125355E-2</v>
      </c>
      <c r="AG48" s="390">
        <f t="shared" si="25"/>
        <v>-2.1780919859737515E-18</v>
      </c>
      <c r="AH48" s="406">
        <f t="shared" si="9"/>
        <v>-13.587181085372345</v>
      </c>
      <c r="AI48" s="380">
        <f t="shared" si="10"/>
        <v>0.99998667465262991</v>
      </c>
      <c r="AJ48" s="269"/>
      <c r="AK48" s="245">
        <f>(CONSTANTS!$C$69*CONSTANTS!$C$10^2*CONSTANTS!$C$4^2*CONSTANTS!$C$15)/N48^2</f>
        <v>8.2387244658280026E-8</v>
      </c>
      <c r="AL48" s="245">
        <f>(CONSTANTS!$C$69*CONSTANTS!$C$10^2*CONSTANTS!$C$4^2*CONSTANTS!$C$15)/X48^2</f>
        <v>5.490195395803751E-14</v>
      </c>
      <c r="AM48" s="371">
        <f t="shared" si="11"/>
        <v>-8.2342344713805981E-8</v>
      </c>
      <c r="AN48" s="245">
        <f t="shared" si="12"/>
        <v>2.1798726171125853E-18</v>
      </c>
      <c r="AO48" s="245">
        <f t="shared" si="13"/>
        <v>1.7794878507041516E-21</v>
      </c>
      <c r="AP48" s="407">
        <f t="shared" si="14"/>
        <v>-2.1769075483568478E-18</v>
      </c>
      <c r="AQ48" s="408">
        <f>((AO48-AN48)*CONSTANTS!$C$57)*$AH$5</f>
        <v>-13.587188217331397</v>
      </c>
      <c r="AR48" s="379">
        <f t="shared" si="26"/>
        <v>1.0000005249035107</v>
      </c>
    </row>
    <row r="49" spans="1:44" s="45" customFormat="1" ht="15" customHeight="1" x14ac:dyDescent="0.25">
      <c r="A49" s="166" t="s">
        <v>392</v>
      </c>
      <c r="B49" s="167">
        <v>1</v>
      </c>
      <c r="C49" s="167">
        <v>36</v>
      </c>
      <c r="D49" s="171"/>
      <c r="E49" s="388">
        <v>0</v>
      </c>
      <c r="F49" s="244">
        <v>109594.416</v>
      </c>
      <c r="G49" s="246">
        <f t="shared" si="0"/>
        <v>109594.416</v>
      </c>
      <c r="H49" s="389">
        <f t="shared" si="15"/>
        <v>1.452217630247652E-8</v>
      </c>
      <c r="I49" s="245">
        <f t="shared" si="1"/>
        <v>2.1770328492412197E-18</v>
      </c>
      <c r="J49" s="248">
        <f>I49*CONSTANTS!$C$57</f>
        <v>13.587970283938244</v>
      </c>
      <c r="K49" s="262"/>
      <c r="L49" s="249"/>
      <c r="M49" s="250">
        <f t="shared" si="2"/>
        <v>7.2973525693000004E-3</v>
      </c>
      <c r="N49" s="245">
        <f t="shared" si="3"/>
        <v>5.2917721090299998E-11</v>
      </c>
      <c r="O49" s="245">
        <f t="shared" si="4"/>
        <v>5.2917721090327192E-11</v>
      </c>
      <c r="P49" s="245">
        <f t="shared" si="16"/>
        <v>6.6474384558880581E-33</v>
      </c>
      <c r="Q49" s="245">
        <f t="shared" si="17"/>
        <v>1.7651453828453011E-19</v>
      </c>
      <c r="R49" s="245">
        <f t="shared" si="18"/>
        <v>1.9928513361317232E-24</v>
      </c>
      <c r="S49" s="245">
        <f t="shared" si="19"/>
        <v>2.4188846106617856E-17</v>
      </c>
      <c r="T49" s="259">
        <f t="shared" si="20"/>
        <v>2187691.0067177354</v>
      </c>
      <c r="U49" s="245">
        <f t="shared" si="21"/>
        <v>2.1798714728903966E-18</v>
      </c>
      <c r="V49" s="251">
        <f t="shared" si="22"/>
        <v>13.605687579203559</v>
      </c>
      <c r="W49" s="250">
        <f t="shared" si="5"/>
        <v>2.0270423803611112E-4</v>
      </c>
      <c r="X49" s="245">
        <f t="shared" si="6"/>
        <v>6.8581366533028796E-8</v>
      </c>
      <c r="Y49" s="245">
        <f t="shared" si="7"/>
        <v>1.905037959251779E-9</v>
      </c>
      <c r="Z49" s="245">
        <f t="shared" si="8"/>
        <v>1.846510682191127E-34</v>
      </c>
      <c r="AA49" s="245">
        <f t="shared" si="27"/>
        <v>6.3545233782430838E-18</v>
      </c>
      <c r="AB49" s="245" t="e">
        <f>#REF!/AA49</f>
        <v>#REF!</v>
      </c>
      <c r="AC49" s="245">
        <f t="shared" si="28"/>
        <v>3.1348744554176735E-14</v>
      </c>
      <c r="AD49" s="252">
        <f t="shared" si="29"/>
        <v>60769.194631048216</v>
      </c>
      <c r="AE49" s="245">
        <f t="shared" si="23"/>
        <v>1.6819995932796272E-21</v>
      </c>
      <c r="AF49" s="248">
        <f t="shared" si="24"/>
        <v>1.0498215724694103E-2</v>
      </c>
      <c r="AG49" s="390">
        <f t="shared" si="25"/>
        <v>-2.1781894732971171E-18</v>
      </c>
      <c r="AH49" s="406">
        <f t="shared" si="9"/>
        <v>-13.587789222184119</v>
      </c>
      <c r="AI49" s="380">
        <f t="shared" si="10"/>
        <v>0.99998667484912451</v>
      </c>
      <c r="AJ49" s="269"/>
      <c r="AK49" s="245">
        <f>(CONSTANTS!$C$69*CONSTANTS!$C$10^2*CONSTANTS!$C$4^2*CONSTANTS!$C$15)/N49^2</f>
        <v>8.2387244658280026E-8</v>
      </c>
      <c r="AL49" s="245">
        <f>(CONSTANTS!$C$69*CONSTANTS!$C$10^2*CONSTANTS!$C$4^2*CONSTANTS!$C$15)/X49^2</f>
        <v>4.9051238293919584E-14</v>
      </c>
      <c r="AM49" s="371">
        <f t="shared" si="11"/>
        <v>-8.2342350561336962E-8</v>
      </c>
      <c r="AN49" s="245">
        <f t="shared" si="12"/>
        <v>2.1798726171125853E-18</v>
      </c>
      <c r="AO49" s="245">
        <f t="shared" si="13"/>
        <v>1.6820004761671184E-21</v>
      </c>
      <c r="AP49" s="407">
        <f t="shared" si="14"/>
        <v>-2.177004982667001E-18</v>
      </c>
      <c r="AQ49" s="408">
        <f>((AO49-AN49)*CONSTANTS!$C$57)*$AH$5</f>
        <v>-13.587796354462384</v>
      </c>
      <c r="AR49" s="379">
        <f t="shared" si="26"/>
        <v>1.0000005249035107</v>
      </c>
    </row>
    <row r="50" spans="1:44" s="45" customFormat="1" ht="15" customHeight="1" x14ac:dyDescent="0.25">
      <c r="A50" s="166" t="s">
        <v>393</v>
      </c>
      <c r="B50" s="167">
        <v>1</v>
      </c>
      <c r="C50" s="167">
        <v>37</v>
      </c>
      <c r="D50" s="171"/>
      <c r="E50" s="388">
        <v>0</v>
      </c>
      <c r="F50" s="244">
        <v>109598.928</v>
      </c>
      <c r="G50" s="246">
        <f t="shared" si="0"/>
        <v>109598.928</v>
      </c>
      <c r="H50" s="389">
        <f t="shared" si="15"/>
        <v>1.4521578449370906E-8</v>
      </c>
      <c r="I50" s="245">
        <f t="shared" si="1"/>
        <v>2.1771224776417741E-18</v>
      </c>
      <c r="J50" s="248">
        <f>I50*CONSTANTS!$C$57</f>
        <v>13.588529700413632</v>
      </c>
      <c r="K50" s="262"/>
      <c r="L50" s="249"/>
      <c r="M50" s="250">
        <f t="shared" si="2"/>
        <v>7.2973525693000004E-3</v>
      </c>
      <c r="N50" s="245">
        <f t="shared" si="3"/>
        <v>5.2917721090299998E-11</v>
      </c>
      <c r="O50" s="245">
        <f t="shared" si="4"/>
        <v>5.2917721090327192E-11</v>
      </c>
      <c r="P50" s="245">
        <f t="shared" si="16"/>
        <v>6.6474384558880581E-33</v>
      </c>
      <c r="Q50" s="245">
        <f t="shared" si="17"/>
        <v>1.7651453828453011E-19</v>
      </c>
      <c r="R50" s="245">
        <f t="shared" si="18"/>
        <v>1.9928513361317232E-24</v>
      </c>
      <c r="S50" s="245">
        <f t="shared" si="19"/>
        <v>2.4188846106617856E-17</v>
      </c>
      <c r="T50" s="259">
        <f t="shared" si="20"/>
        <v>2187691.0067177354</v>
      </c>
      <c r="U50" s="245">
        <f t="shared" si="21"/>
        <v>2.1798714728903966E-18</v>
      </c>
      <c r="V50" s="251">
        <f t="shared" si="22"/>
        <v>13.605687579203559</v>
      </c>
      <c r="W50" s="250">
        <f t="shared" si="5"/>
        <v>1.9722574511621621E-4</v>
      </c>
      <c r="X50" s="245">
        <f t="shared" si="6"/>
        <v>7.2444360172620701E-8</v>
      </c>
      <c r="Y50" s="245">
        <f t="shared" si="7"/>
        <v>1.9579556803421065E-9</v>
      </c>
      <c r="Z50" s="245">
        <f t="shared" si="8"/>
        <v>1.7966049880778534E-34</v>
      </c>
      <c r="AA50" s="245">
        <f t="shared" si="27"/>
        <v>6.5310379165276148E-18</v>
      </c>
      <c r="AB50" s="245" t="e">
        <f>#REF!/AA50</f>
        <v>#REF!</v>
      </c>
      <c r="AC50" s="245">
        <f t="shared" si="28"/>
        <v>3.3114530319959852E-14</v>
      </c>
      <c r="AD50" s="252">
        <f t="shared" si="29"/>
        <v>59126.783965344199</v>
      </c>
      <c r="AE50" s="245">
        <f t="shared" si="23"/>
        <v>1.5923093300879451E-21</v>
      </c>
      <c r="AF50" s="248">
        <f t="shared" si="24"/>
        <v>9.9384131330924469E-3</v>
      </c>
      <c r="AG50" s="390">
        <f t="shared" si="25"/>
        <v>-2.1782791635603085E-18</v>
      </c>
      <c r="AH50" s="406">
        <f t="shared" si="9"/>
        <v>-13.588348720063651</v>
      </c>
      <c r="AI50" s="380">
        <f t="shared" si="10"/>
        <v>0.99998668138834945</v>
      </c>
      <c r="AJ50" s="269"/>
      <c r="AK50" s="245">
        <f>(CONSTANTS!$C$69*CONSTANTS!$C$10^2*CONSTANTS!$C$4^2*CONSTANTS!$C$15)/N50^2</f>
        <v>8.2387244658280026E-8</v>
      </c>
      <c r="AL50" s="245">
        <f>(CONSTANTS!$C$69*CONSTANTS!$C$10^2*CONSTANTS!$C$4^2*CONSTANTS!$C$15)/X50^2</f>
        <v>4.3959534244005727E-14</v>
      </c>
      <c r="AM50" s="371">
        <f t="shared" si="11"/>
        <v>-8.2342355650269498E-8</v>
      </c>
      <c r="AN50" s="245">
        <f t="shared" si="12"/>
        <v>2.1798726171125853E-18</v>
      </c>
      <c r="AO50" s="245">
        <f t="shared" si="13"/>
        <v>1.5923101658967021E-21</v>
      </c>
      <c r="AP50" s="407">
        <f t="shared" si="14"/>
        <v>-2.1770946241569899E-18</v>
      </c>
      <c r="AQ50" s="408">
        <f>((AO50-AN50)*CONSTANTS!$C$57)*$AH$5</f>
        <v>-13.588355852635599</v>
      </c>
      <c r="AR50" s="379">
        <f t="shared" si="26"/>
        <v>1.0000005249035107</v>
      </c>
    </row>
    <row r="51" spans="1:44" s="45" customFormat="1" ht="15" customHeight="1" x14ac:dyDescent="0.25">
      <c r="A51" s="166" t="s">
        <v>394</v>
      </c>
      <c r="B51" s="167">
        <v>1</v>
      </c>
      <c r="C51" s="167">
        <v>38</v>
      </c>
      <c r="D51" s="171"/>
      <c r="E51" s="388">
        <v>0</v>
      </c>
      <c r="F51" s="244">
        <v>109603.08900000001</v>
      </c>
      <c r="G51" s="246">
        <f t="shared" si="0"/>
        <v>109603.08900000001</v>
      </c>
      <c r="H51" s="389">
        <f t="shared" si="15"/>
        <v>1.4521027148413247E-8</v>
      </c>
      <c r="I51" s="245">
        <f t="shared" si="1"/>
        <v>2.1772051336202112E-18</v>
      </c>
      <c r="J51" s="248">
        <f>I51*CONSTANTS!$C$57</f>
        <v>13.589045598453106</v>
      </c>
      <c r="K51" s="262"/>
      <c r="L51" s="249"/>
      <c r="M51" s="250">
        <f t="shared" si="2"/>
        <v>7.2973525693000004E-3</v>
      </c>
      <c r="N51" s="245">
        <f t="shared" si="3"/>
        <v>5.2917721090299998E-11</v>
      </c>
      <c r="O51" s="245">
        <f t="shared" si="4"/>
        <v>5.2917721090327192E-11</v>
      </c>
      <c r="P51" s="245">
        <f t="shared" si="16"/>
        <v>6.6474384558880581E-33</v>
      </c>
      <c r="Q51" s="245">
        <f t="shared" si="17"/>
        <v>1.7651453828453011E-19</v>
      </c>
      <c r="R51" s="245">
        <f t="shared" si="18"/>
        <v>1.9928513361317232E-24</v>
      </c>
      <c r="S51" s="245">
        <f t="shared" si="19"/>
        <v>2.4188846106617856E-17</v>
      </c>
      <c r="T51" s="259">
        <f t="shared" si="20"/>
        <v>2187691.0067177354</v>
      </c>
      <c r="U51" s="245">
        <f t="shared" si="21"/>
        <v>2.1798714728903966E-18</v>
      </c>
      <c r="V51" s="251">
        <f t="shared" si="22"/>
        <v>13.605687579203559</v>
      </c>
      <c r="W51" s="250">
        <f t="shared" si="5"/>
        <v>1.9203559392894738E-4</v>
      </c>
      <c r="X51" s="245">
        <f t="shared" si="6"/>
        <v>7.6413189254393198E-8</v>
      </c>
      <c r="Y51" s="245">
        <f t="shared" si="7"/>
        <v>2.0108734014324332E-9</v>
      </c>
      <c r="Z51" s="245">
        <f t="shared" si="8"/>
        <v>1.7493259094442258E-34</v>
      </c>
      <c r="AA51" s="245">
        <f t="shared" si="27"/>
        <v>6.7075524548121435E-18</v>
      </c>
      <c r="AB51" s="245" t="e">
        <f>#REF!/AA51</f>
        <v>#REF!</v>
      </c>
      <c r="AC51" s="245">
        <f t="shared" si="28"/>
        <v>3.492869377795617E-14</v>
      </c>
      <c r="AD51" s="252">
        <f t="shared" si="29"/>
        <v>57570.81596625621</v>
      </c>
      <c r="AE51" s="245">
        <f t="shared" si="23"/>
        <v>1.5096062831650951E-21</v>
      </c>
      <c r="AF51" s="248">
        <f t="shared" si="24"/>
        <v>9.422221315237924E-3</v>
      </c>
      <c r="AG51" s="390">
        <f t="shared" si="25"/>
        <v>-2.1783618666072316E-18</v>
      </c>
      <c r="AH51" s="406">
        <f t="shared" si="9"/>
        <v>-13.588864630907679</v>
      </c>
      <c r="AI51" s="380">
        <f t="shared" si="10"/>
        <v>0.99998668283625103</v>
      </c>
      <c r="AJ51" s="269"/>
      <c r="AK51" s="245">
        <f>(CONSTANTS!$C$69*CONSTANTS!$C$10^2*CONSTANTS!$C$4^2*CONSTANTS!$C$15)/N51^2</f>
        <v>8.2387244658280026E-8</v>
      </c>
      <c r="AL51" s="245">
        <f>(CONSTANTS!$C$69*CONSTANTS!$C$10^2*CONSTANTS!$C$4^2*CONSTANTS!$C$15)/X51^2</f>
        <v>3.9511688761922497E-14</v>
      </c>
      <c r="AM51" s="371">
        <f t="shared" si="11"/>
        <v>-8.2342360095693937E-8</v>
      </c>
      <c r="AN51" s="245">
        <f t="shared" si="12"/>
        <v>2.1798726171125853E-18</v>
      </c>
      <c r="AO51" s="245">
        <f t="shared" si="13"/>
        <v>1.5096070755627323E-21</v>
      </c>
      <c r="AP51" s="407">
        <f t="shared" si="14"/>
        <v>-2.1771772822303303E-18</v>
      </c>
      <c r="AQ51" s="408">
        <f>((AO51-AN51)*CONSTANTS!$C$57)*$AH$5</f>
        <v>-13.588871763750429</v>
      </c>
      <c r="AR51" s="379">
        <f t="shared" si="26"/>
        <v>1.0000005249035107</v>
      </c>
    </row>
    <row r="52" spans="1:44" s="45" customFormat="1" ht="15" customHeight="1" x14ac:dyDescent="0.25">
      <c r="A52" s="166" t="s">
        <v>395</v>
      </c>
      <c r="B52" s="167">
        <v>1</v>
      </c>
      <c r="C52" s="167">
        <v>39</v>
      </c>
      <c r="D52" s="171"/>
      <c r="E52" s="388">
        <v>0</v>
      </c>
      <c r="F52" s="244">
        <v>109606.935</v>
      </c>
      <c r="G52" s="246">
        <f t="shared" si="0"/>
        <v>109606.935</v>
      </c>
      <c r="H52" s="389">
        <f t="shared" si="15"/>
        <v>1.4520517619792519E-8</v>
      </c>
      <c r="I52" s="245">
        <f t="shared" si="1"/>
        <v>2.1772815322967475E-18</v>
      </c>
      <c r="J52" s="248">
        <f>I52*CONSTANTS!$C$57</f>
        <v>13.589522441485984</v>
      </c>
      <c r="K52" s="262"/>
      <c r="L52" s="249"/>
      <c r="M52" s="250">
        <f t="shared" si="2"/>
        <v>7.2973525693000004E-3</v>
      </c>
      <c r="N52" s="245">
        <f t="shared" si="3"/>
        <v>5.2917721090299998E-11</v>
      </c>
      <c r="O52" s="245">
        <f t="shared" si="4"/>
        <v>5.2917721090327192E-11</v>
      </c>
      <c r="P52" s="245">
        <f t="shared" si="16"/>
        <v>6.6474384558880581E-33</v>
      </c>
      <c r="Q52" s="245">
        <f t="shared" si="17"/>
        <v>1.7651453828453011E-19</v>
      </c>
      <c r="R52" s="245">
        <f t="shared" si="18"/>
        <v>1.9928513361317232E-24</v>
      </c>
      <c r="S52" s="245">
        <f t="shared" si="19"/>
        <v>2.4188846106617856E-17</v>
      </c>
      <c r="T52" s="259">
        <f t="shared" si="20"/>
        <v>2187691.0067177354</v>
      </c>
      <c r="U52" s="245">
        <f t="shared" si="21"/>
        <v>2.1798714728903966E-18</v>
      </c>
      <c r="V52" s="251">
        <f t="shared" si="22"/>
        <v>13.605687579203559</v>
      </c>
      <c r="W52" s="250">
        <f t="shared" si="5"/>
        <v>1.8711160434102566E-4</v>
      </c>
      <c r="X52" s="245">
        <f t="shared" si="6"/>
        <v>8.04878537783463E-8</v>
      </c>
      <c r="Y52" s="245">
        <f t="shared" si="7"/>
        <v>2.0637911225227607E-9</v>
      </c>
      <c r="Z52" s="245">
        <f t="shared" si="8"/>
        <v>1.704471398945656E-34</v>
      </c>
      <c r="AA52" s="245">
        <f t="shared" si="27"/>
        <v>6.8840669930966745E-18</v>
      </c>
      <c r="AB52" s="245" t="e">
        <f>#REF!/AA52</f>
        <v>#REF!</v>
      </c>
      <c r="AC52" s="245">
        <f t="shared" si="28"/>
        <v>3.6791234928165757E-14</v>
      </c>
      <c r="AD52" s="252">
        <f t="shared" si="29"/>
        <v>56094.641197890654</v>
      </c>
      <c r="AE52" s="245">
        <f t="shared" si="23"/>
        <v>1.4331830853980258E-21</v>
      </c>
      <c r="AF52" s="248">
        <f t="shared" si="24"/>
        <v>8.9452252328754527E-3</v>
      </c>
      <c r="AG52" s="390">
        <f t="shared" si="25"/>
        <v>-2.1784382898049985E-18</v>
      </c>
      <c r="AH52" s="406">
        <f t="shared" si="9"/>
        <v>-13.58934136735126</v>
      </c>
      <c r="AI52" s="380">
        <f t="shared" si="10"/>
        <v>0.99998667546004616</v>
      </c>
      <c r="AJ52" s="269"/>
      <c r="AK52" s="245">
        <f>(CONSTANTS!$C$69*CONSTANTS!$C$10^2*CONSTANTS!$C$4^2*CONSTANTS!$C$15)/N52^2</f>
        <v>8.2387244658280026E-8</v>
      </c>
      <c r="AL52" s="245">
        <f>(CONSTANTS!$C$69*CONSTANTS!$C$10^2*CONSTANTS!$C$4^2*CONSTANTS!$C$15)/X52^2</f>
        <v>3.5612425239407456E-14</v>
      </c>
      <c r="AM52" s="371">
        <f t="shared" si="11"/>
        <v>-8.2342363992835008E-8</v>
      </c>
      <c r="AN52" s="245">
        <f t="shared" si="12"/>
        <v>2.1798726171125853E-18</v>
      </c>
      <c r="AO52" s="245">
        <f t="shared" si="13"/>
        <v>1.4331838376808583E-21</v>
      </c>
      <c r="AP52" s="407">
        <f t="shared" si="14"/>
        <v>-2.177253663869471E-18</v>
      </c>
      <c r="AQ52" s="408">
        <f>((AO52-AN52)*CONSTANTS!$C$57)*$AH$5</f>
        <v>-13.589348500444249</v>
      </c>
      <c r="AR52" s="379">
        <f t="shared" si="26"/>
        <v>1.0000005249035104</v>
      </c>
    </row>
    <row r="53" spans="1:44" s="45" customFormat="1" ht="15" customHeight="1" x14ac:dyDescent="0.25">
      <c r="A53" s="166" t="s">
        <v>396</v>
      </c>
      <c r="B53" s="167">
        <v>1</v>
      </c>
      <c r="C53" s="167">
        <v>40</v>
      </c>
      <c r="D53" s="174"/>
      <c r="E53" s="388">
        <v>0</v>
      </c>
      <c r="F53" s="244">
        <v>109610.495</v>
      </c>
      <c r="G53" s="246">
        <f t="shared" si="0"/>
        <v>109610.495</v>
      </c>
      <c r="H53" s="389">
        <f t="shared" si="15"/>
        <v>1.4520046013102609E-8</v>
      </c>
      <c r="I53" s="245">
        <f t="shared" si="1"/>
        <v>2.1773522497404473E-18</v>
      </c>
      <c r="J53" s="248">
        <f>I53*CONSTANTS!$C$57</f>
        <v>13.589963825052561</v>
      </c>
      <c r="K53" s="262"/>
      <c r="L53" s="249"/>
      <c r="M53" s="250">
        <f t="shared" si="2"/>
        <v>7.2973525693000004E-3</v>
      </c>
      <c r="N53" s="245">
        <f t="shared" si="3"/>
        <v>5.2917721090299998E-11</v>
      </c>
      <c r="O53" s="245">
        <f t="shared" si="4"/>
        <v>5.2917721090327192E-11</v>
      </c>
      <c r="P53" s="245">
        <f t="shared" si="16"/>
        <v>6.6474384558880581E-33</v>
      </c>
      <c r="Q53" s="245">
        <f t="shared" si="17"/>
        <v>1.7651453828453011E-19</v>
      </c>
      <c r="R53" s="245">
        <f t="shared" si="18"/>
        <v>1.9928513361317232E-24</v>
      </c>
      <c r="S53" s="245">
        <f t="shared" si="19"/>
        <v>2.4188846106617856E-17</v>
      </c>
      <c r="T53" s="259">
        <f t="shared" si="20"/>
        <v>2187691.0067177354</v>
      </c>
      <c r="U53" s="245">
        <f t="shared" si="21"/>
        <v>2.1798714728903966E-18</v>
      </c>
      <c r="V53" s="251">
        <f t="shared" si="22"/>
        <v>13.605687579203559</v>
      </c>
      <c r="W53" s="250">
        <f t="shared" si="5"/>
        <v>1.8243381423250002E-4</v>
      </c>
      <c r="X53" s="245">
        <f t="shared" si="6"/>
        <v>8.4668353744479992E-8</v>
      </c>
      <c r="Y53" s="245">
        <f t="shared" si="7"/>
        <v>2.1167088436130877E-9</v>
      </c>
      <c r="Z53" s="245">
        <f t="shared" si="8"/>
        <v>1.6618596139720146E-34</v>
      </c>
      <c r="AA53" s="245">
        <f t="shared" si="27"/>
        <v>7.060581531381204E-18</v>
      </c>
      <c r="AB53" s="245" t="e">
        <f>#REF!/AA53</f>
        <v>#REF!</v>
      </c>
      <c r="AC53" s="245">
        <f t="shared" si="28"/>
        <v>3.8702153770588563E-14</v>
      </c>
      <c r="AD53" s="252">
        <f t="shared" si="29"/>
        <v>54692.275167943393</v>
      </c>
      <c r="AE53" s="245">
        <f t="shared" si="23"/>
        <v>1.3624196705564982E-21</v>
      </c>
      <c r="AF53" s="248">
        <f t="shared" si="24"/>
        <v>8.5035547370022248E-3</v>
      </c>
      <c r="AG53" s="390">
        <f t="shared" si="25"/>
        <v>-2.1785090532198402E-18</v>
      </c>
      <c r="AH53" s="406">
        <f t="shared" si="9"/>
        <v>-13.589782797436794</v>
      </c>
      <c r="AI53" s="380">
        <f t="shared" si="10"/>
        <v>0.99998667931584684</v>
      </c>
      <c r="AJ53" s="269"/>
      <c r="AK53" s="245">
        <f>(CONSTANTS!$C$69*CONSTANTS!$C$10^2*CONSTANTS!$C$4^2*CONSTANTS!$C$15)/N53^2</f>
        <v>8.2387244658280026E-8</v>
      </c>
      <c r="AL53" s="245">
        <f>(CONSTANTS!$C$69*CONSTANTS!$C$10^2*CONSTANTS!$C$4^2*CONSTANTS!$C$15)/X53^2</f>
        <v>3.2182517444640638E-14</v>
      </c>
      <c r="AM53" s="371">
        <f t="shared" si="11"/>
        <v>-8.234236742087584E-8</v>
      </c>
      <c r="AN53" s="245">
        <f t="shared" si="12"/>
        <v>2.1798726171125853E-18</v>
      </c>
      <c r="AO53" s="245">
        <f t="shared" si="13"/>
        <v>1.3624203856953659E-21</v>
      </c>
      <c r="AP53" s="407">
        <f t="shared" si="14"/>
        <v>-2.177324388803454E-18</v>
      </c>
      <c r="AQ53" s="408">
        <f>((AO53-AN53)*CONSTANTS!$C$57)*$AH$5</f>
        <v>-13.589789930761492</v>
      </c>
      <c r="AR53" s="379">
        <f t="shared" si="26"/>
        <v>1.0000005249035107</v>
      </c>
    </row>
    <row r="54" spans="1:44" s="44" customFormat="1" ht="15" customHeight="1" x14ac:dyDescent="0.25">
      <c r="A54" s="272" t="s">
        <v>602</v>
      </c>
      <c r="B54" s="167">
        <v>2</v>
      </c>
      <c r="C54" s="167">
        <v>3</v>
      </c>
      <c r="D54" s="175"/>
      <c r="E54" s="244">
        <v>82259.163</v>
      </c>
      <c r="F54" s="244">
        <v>97492.282999999996</v>
      </c>
      <c r="G54" s="246">
        <f>F54-E54</f>
        <v>15233.119999999995</v>
      </c>
      <c r="H54" s="389">
        <f t="shared" si="15"/>
        <v>1.0447954397516423E-7</v>
      </c>
      <c r="I54" s="245">
        <f t="shared" si="1"/>
        <v>3.0259755785763212E-19</v>
      </c>
      <c r="J54" s="248">
        <f>I54*CONSTANTS!$C$57</f>
        <v>1.8886654032780767</v>
      </c>
      <c r="K54" s="263"/>
      <c r="L54" s="253"/>
      <c r="M54" s="250">
        <f t="shared" si="2"/>
        <v>3.6486762846500002E-3</v>
      </c>
      <c r="N54" s="245">
        <f t="shared" si="3"/>
        <v>2.1167088436119999E-10</v>
      </c>
      <c r="O54" s="245">
        <f t="shared" si="4"/>
        <v>1.0583544218065438E-10</v>
      </c>
      <c r="P54" s="245">
        <f t="shared" si="16"/>
        <v>3.3237192279440291E-33</v>
      </c>
      <c r="Q54" s="245">
        <f t="shared" si="17"/>
        <v>3.5302907656906022E-19</v>
      </c>
      <c r="R54" s="245">
        <f t="shared" si="18"/>
        <v>9.9642566806586159E-25</v>
      </c>
      <c r="S54" s="245">
        <f t="shared" si="19"/>
        <v>9.6755384426471423E-17</v>
      </c>
      <c r="T54" s="259">
        <f t="shared" si="20"/>
        <v>1093845.5033588677</v>
      </c>
      <c r="U54" s="245">
        <f t="shared" si="21"/>
        <v>5.4496786822259915E-19</v>
      </c>
      <c r="V54" s="251">
        <f t="shared" si="22"/>
        <v>3.4014218948008899</v>
      </c>
      <c r="W54" s="250">
        <f t="shared" si="5"/>
        <v>2.4324508564333336E-3</v>
      </c>
      <c r="X54" s="245">
        <f t="shared" si="6"/>
        <v>4.7625948981270002E-10</v>
      </c>
      <c r="Y54" s="245">
        <f t="shared" si="7"/>
        <v>1.5875316327098157E-10</v>
      </c>
      <c r="Z54" s="245">
        <f t="shared" si="8"/>
        <v>2.2158128186293527E-33</v>
      </c>
      <c r="AA54" s="245">
        <f t="shared" si="27"/>
        <v>5.2954361485359028E-19</v>
      </c>
      <c r="AB54" s="245" t="e">
        <f>#REF!/AA54</f>
        <v>#REF!</v>
      </c>
      <c r="AC54" s="245">
        <f t="shared" si="28"/>
        <v>2.1769961495956064E-16</v>
      </c>
      <c r="AD54" s="252">
        <f t="shared" si="29"/>
        <v>729230.3355725786</v>
      </c>
      <c r="AE54" s="245">
        <f t="shared" si="23"/>
        <v>2.4220794143226638E-19</v>
      </c>
      <c r="AF54" s="248">
        <f t="shared" si="24"/>
        <v>1.5117430643559513</v>
      </c>
      <c r="AG54" s="390">
        <f t="shared" si="25"/>
        <v>-3.0275992679033277E-19</v>
      </c>
      <c r="AH54" s="406">
        <f t="shared" si="9"/>
        <v>-1.8886502393769429</v>
      </c>
      <c r="AI54" s="380">
        <f t="shared" si="10"/>
        <v>0.99999197110239457</v>
      </c>
      <c r="AJ54" s="269"/>
      <c r="AK54" s="245">
        <f>(CONSTANTS!$C$69*CONSTANTS!$C$10^2*CONSTANTS!$C$4^2*CONSTANTS!$C$15)/N54^2</f>
        <v>5.1492027911425016E-9</v>
      </c>
      <c r="AL54" s="245">
        <f>(CONSTANTS!$C$69*CONSTANTS!$C$10^2*CONSTANTS!$C$4^2*CONSTANTS!$C$15)/X54^2</f>
        <v>1.0171264772627163E-9</v>
      </c>
      <c r="AM54" s="371">
        <f t="shared" si="11"/>
        <v>-4.1298271397237027E-9</v>
      </c>
      <c r="AN54" s="245">
        <f t="shared" si="12"/>
        <v>5.4496815427814634E-19</v>
      </c>
      <c r="AO54" s="245">
        <f t="shared" si="13"/>
        <v>2.4220806856806504E-19</v>
      </c>
      <c r="AP54" s="407">
        <f t="shared" si="14"/>
        <v>-3.025952871660696E-19</v>
      </c>
      <c r="AQ54" s="408">
        <f>((AO54-AN54)*CONSTANTS!$C$57)*$AH$5</f>
        <v>-1.8886512307360839</v>
      </c>
      <c r="AR54" s="379">
        <f t="shared" si="26"/>
        <v>1.0000005249035107</v>
      </c>
    </row>
    <row r="55" spans="1:44" s="45" customFormat="1" ht="15" customHeight="1" x14ac:dyDescent="0.25">
      <c r="A55" s="272" t="s">
        <v>603</v>
      </c>
      <c r="B55" s="167">
        <v>2</v>
      </c>
      <c r="C55" s="167">
        <v>4</v>
      </c>
      <c r="D55" s="176"/>
      <c r="E55" s="244">
        <v>82259.163</v>
      </c>
      <c r="F55" s="244">
        <v>102823.879</v>
      </c>
      <c r="G55" s="246">
        <f t="shared" ref="G55:G118" si="30">F55-E55</f>
        <v>20564.716</v>
      </c>
      <c r="H55" s="389">
        <f t="shared" si="15"/>
        <v>7.739223974301193E-8</v>
      </c>
      <c r="I55" s="245">
        <f t="shared" si="1"/>
        <v>4.0850678256560539E-19</v>
      </c>
      <c r="J55" s="248">
        <f>I55*CONSTANTS!$C$57</f>
        <v>2.5496987903619961</v>
      </c>
      <c r="K55" s="264"/>
      <c r="L55" s="254"/>
      <c r="M55" s="250">
        <f t="shared" si="2"/>
        <v>3.6486762846500002E-3</v>
      </c>
      <c r="N55" s="245">
        <f t="shared" si="3"/>
        <v>2.1167088436119999E-10</v>
      </c>
      <c r="O55" s="245">
        <f t="shared" si="4"/>
        <v>1.0583544218065438E-10</v>
      </c>
      <c r="P55" s="245">
        <f t="shared" si="16"/>
        <v>3.3237192279440291E-33</v>
      </c>
      <c r="Q55" s="245">
        <f t="shared" si="17"/>
        <v>3.5302907656906022E-19</v>
      </c>
      <c r="R55" s="245">
        <f t="shared" si="18"/>
        <v>9.9642566806586159E-25</v>
      </c>
      <c r="S55" s="245">
        <f t="shared" si="19"/>
        <v>9.6755384426471423E-17</v>
      </c>
      <c r="T55" s="259">
        <f t="shared" si="20"/>
        <v>1093845.5033588677</v>
      </c>
      <c r="U55" s="245">
        <f t="shared" si="21"/>
        <v>5.4496786822259915E-19</v>
      </c>
      <c r="V55" s="251">
        <f t="shared" si="22"/>
        <v>3.4014218948008899</v>
      </c>
      <c r="W55" s="250">
        <f t="shared" si="5"/>
        <v>1.8243381423250001E-3</v>
      </c>
      <c r="X55" s="245">
        <f t="shared" si="6"/>
        <v>8.4668353744479997E-10</v>
      </c>
      <c r="Y55" s="245">
        <f t="shared" si="7"/>
        <v>2.1167088436130877E-10</v>
      </c>
      <c r="Z55" s="245">
        <f t="shared" si="8"/>
        <v>1.6618596139720145E-33</v>
      </c>
      <c r="AA55" s="245">
        <f t="shared" si="27"/>
        <v>7.0605815313812044E-19</v>
      </c>
      <c r="AB55" s="245" t="e">
        <f>#REF!/AA55</f>
        <v>#REF!</v>
      </c>
      <c r="AC55" s="245">
        <f t="shared" si="28"/>
        <v>3.8702153770588559E-16</v>
      </c>
      <c r="AD55" s="252">
        <f t="shared" si="29"/>
        <v>546922.75167943398</v>
      </c>
      <c r="AE55" s="245">
        <f t="shared" si="23"/>
        <v>1.3624196705564981E-19</v>
      </c>
      <c r="AF55" s="248">
        <f t="shared" si="24"/>
        <v>0.85035547370022246</v>
      </c>
      <c r="AG55" s="390">
        <f t="shared" si="25"/>
        <v>-4.0872590116694934E-19</v>
      </c>
      <c r="AH55" s="406">
        <f t="shared" si="9"/>
        <v>-2.549677823158873</v>
      </c>
      <c r="AI55" s="380">
        <f t="shared" si="10"/>
        <v>0.99999177659604255</v>
      </c>
      <c r="AJ55" s="269"/>
      <c r="AK55" s="245">
        <f>(CONSTANTS!$C$69*CONSTANTS!$C$10^2*CONSTANTS!$C$4^2*CONSTANTS!$C$15)/N55^2</f>
        <v>5.1492027911425016E-9</v>
      </c>
      <c r="AL55" s="245">
        <f>(CONSTANTS!$C$69*CONSTANTS!$C$10^2*CONSTANTS!$C$4^2*CONSTANTS!$C$15)/X55^2</f>
        <v>3.2182517444640635E-10</v>
      </c>
      <c r="AM55" s="371">
        <f t="shared" si="11"/>
        <v>-4.8247499757349023E-9</v>
      </c>
      <c r="AN55" s="245">
        <f t="shared" si="12"/>
        <v>5.4496815427814634E-19</v>
      </c>
      <c r="AO55" s="245">
        <f t="shared" si="13"/>
        <v>1.3624203856953658E-19</v>
      </c>
      <c r="AP55" s="407">
        <f t="shared" si="14"/>
        <v>-4.0850363767419401E-19</v>
      </c>
      <c r="AQ55" s="408">
        <f>((AO55-AN55)*CONSTANTS!$C$57)*$AH$5</f>
        <v>-2.5496791614937133</v>
      </c>
      <c r="AR55" s="379">
        <f t="shared" si="26"/>
        <v>1.0000005249035107</v>
      </c>
    </row>
    <row r="56" spans="1:44" s="45" customFormat="1" ht="15" customHeight="1" x14ac:dyDescent="0.25">
      <c r="A56" s="272" t="s">
        <v>604</v>
      </c>
      <c r="B56" s="167">
        <v>2</v>
      </c>
      <c r="C56" s="167">
        <v>5</v>
      </c>
      <c r="D56" s="177"/>
      <c r="E56" s="244">
        <v>82259.163</v>
      </c>
      <c r="F56" s="244">
        <v>105291.644</v>
      </c>
      <c r="G56" s="246">
        <f t="shared" si="30"/>
        <v>23032.481</v>
      </c>
      <c r="H56" s="389">
        <f t="shared" si="15"/>
        <v>6.910021681637134E-8</v>
      </c>
      <c r="I56" s="245">
        <f t="shared" si="1"/>
        <v>4.5752757819818362E-19</v>
      </c>
      <c r="J56" s="248">
        <f>I56*CONSTANTS!$C$57</f>
        <v>2.8556625311400197</v>
      </c>
      <c r="K56" s="264"/>
      <c r="L56" s="254"/>
      <c r="M56" s="250">
        <f t="shared" si="2"/>
        <v>3.6486762846500002E-3</v>
      </c>
      <c r="N56" s="245">
        <f t="shared" si="3"/>
        <v>2.1167088436119999E-10</v>
      </c>
      <c r="O56" s="245">
        <f t="shared" si="4"/>
        <v>1.0583544218065438E-10</v>
      </c>
      <c r="P56" s="245">
        <f t="shared" si="16"/>
        <v>3.3237192279440291E-33</v>
      </c>
      <c r="Q56" s="245">
        <f t="shared" si="17"/>
        <v>3.5302907656906022E-19</v>
      </c>
      <c r="R56" s="245">
        <f t="shared" si="18"/>
        <v>9.9642566806586159E-25</v>
      </c>
      <c r="S56" s="245">
        <f t="shared" si="19"/>
        <v>9.6755384426471423E-17</v>
      </c>
      <c r="T56" s="259">
        <f t="shared" si="20"/>
        <v>1093845.5033588677</v>
      </c>
      <c r="U56" s="245">
        <f t="shared" si="21"/>
        <v>5.4496786822259915E-19</v>
      </c>
      <c r="V56" s="251">
        <f t="shared" si="22"/>
        <v>3.4014218948008899</v>
      </c>
      <c r="W56" s="250">
        <f t="shared" si="5"/>
        <v>1.4594705138600002E-3</v>
      </c>
      <c r="X56" s="245">
        <f t="shared" si="6"/>
        <v>1.3229430272574999E-9</v>
      </c>
      <c r="Y56" s="245">
        <f t="shared" si="7"/>
        <v>2.6458860545163596E-10</v>
      </c>
      <c r="Z56" s="245">
        <f t="shared" si="8"/>
        <v>1.3294876911776117E-33</v>
      </c>
      <c r="AA56" s="245">
        <f t="shared" si="27"/>
        <v>8.825726914226505E-19</v>
      </c>
      <c r="AB56" s="245" t="e">
        <f>#REF!/AA56</f>
        <v>#REF!</v>
      </c>
      <c r="AC56" s="245">
        <f t="shared" si="28"/>
        <v>6.047211526654463E-16</v>
      </c>
      <c r="AD56" s="252">
        <f t="shared" si="29"/>
        <v>437538.20134354715</v>
      </c>
      <c r="AE56" s="245">
        <f t="shared" si="23"/>
        <v>8.7194858915615887E-20</v>
      </c>
      <c r="AF56" s="248">
        <f t="shared" si="24"/>
        <v>0.54422750316814239</v>
      </c>
      <c r="AG56" s="390">
        <f t="shared" si="25"/>
        <v>-4.5777300930698324E-19</v>
      </c>
      <c r="AH56" s="406">
        <f t="shared" si="9"/>
        <v>-2.8556391619379378</v>
      </c>
      <c r="AI56" s="380">
        <f t="shared" si="10"/>
        <v>0.99999181653930491</v>
      </c>
      <c r="AJ56" s="269"/>
      <c r="AK56" s="245">
        <f>(CONSTANTS!$C$69*CONSTANTS!$C$10^2*CONSTANTS!$C$4^2*CONSTANTS!$C$15)/N56^2</f>
        <v>5.1492027911425016E-9</v>
      </c>
      <c r="AL56" s="245">
        <f>(CONSTANTS!$C$69*CONSTANTS!$C$10^2*CONSTANTS!$C$4^2*CONSTANTS!$C$15)/X56^2</f>
        <v>1.3181959145324805E-10</v>
      </c>
      <c r="AM56" s="371">
        <f t="shared" si="11"/>
        <v>-5.0146521347798285E-9</v>
      </c>
      <c r="AN56" s="245">
        <f t="shared" si="12"/>
        <v>5.4496815427814634E-19</v>
      </c>
      <c r="AO56" s="245">
        <f t="shared" si="13"/>
        <v>8.7194904684503416E-20</v>
      </c>
      <c r="AP56" s="407">
        <f t="shared" si="14"/>
        <v>-4.5752407419509718E-19</v>
      </c>
      <c r="AQ56" s="408">
        <f>((AO56-AN56)*CONSTANTS!$C$57)*$AH$5</f>
        <v>-2.8556406608729588</v>
      </c>
      <c r="AR56" s="379">
        <f t="shared" si="26"/>
        <v>1.0000005249035107</v>
      </c>
    </row>
    <row r="57" spans="1:44" s="45" customFormat="1" ht="15" customHeight="1" x14ac:dyDescent="0.25">
      <c r="A57" s="272" t="s">
        <v>605</v>
      </c>
      <c r="B57" s="167">
        <v>2</v>
      </c>
      <c r="C57" s="167">
        <v>6</v>
      </c>
      <c r="D57" s="178"/>
      <c r="E57" s="244">
        <v>82259.163</v>
      </c>
      <c r="F57" s="244">
        <v>106632.158</v>
      </c>
      <c r="G57" s="246">
        <f t="shared" si="30"/>
        <v>24372.994999999995</v>
      </c>
      <c r="H57" s="389">
        <f t="shared" si="15"/>
        <v>6.5299706946928507E-8</v>
      </c>
      <c r="I57" s="245">
        <f t="shared" si="1"/>
        <v>4.8415615216556286E-19</v>
      </c>
      <c r="J57" s="248">
        <f>I57*CONSTANTS!$C$57</f>
        <v>3.0218650171973667</v>
      </c>
      <c r="K57" s="264"/>
      <c r="L57" s="254"/>
      <c r="M57" s="250">
        <f t="shared" si="2"/>
        <v>3.6486762846500002E-3</v>
      </c>
      <c r="N57" s="245">
        <f t="shared" si="3"/>
        <v>2.1167088436119999E-10</v>
      </c>
      <c r="O57" s="245">
        <f t="shared" si="4"/>
        <v>1.0583544218065438E-10</v>
      </c>
      <c r="P57" s="245">
        <f t="shared" si="16"/>
        <v>3.3237192279440291E-33</v>
      </c>
      <c r="Q57" s="245">
        <f t="shared" si="17"/>
        <v>3.5302907656906022E-19</v>
      </c>
      <c r="R57" s="245">
        <f t="shared" si="18"/>
        <v>9.9642566806586159E-25</v>
      </c>
      <c r="S57" s="245">
        <f t="shared" si="19"/>
        <v>9.6755384426471423E-17</v>
      </c>
      <c r="T57" s="259">
        <f t="shared" si="20"/>
        <v>1093845.5033588677</v>
      </c>
      <c r="U57" s="245">
        <f t="shared" si="21"/>
        <v>5.4496786822259915E-19</v>
      </c>
      <c r="V57" s="251">
        <f t="shared" si="22"/>
        <v>3.4014218948008899</v>
      </c>
      <c r="W57" s="250">
        <f t="shared" si="5"/>
        <v>1.2162254282166668E-3</v>
      </c>
      <c r="X57" s="245">
        <f t="shared" si="6"/>
        <v>1.9050379592508001E-9</v>
      </c>
      <c r="Y57" s="245">
        <f t="shared" si="7"/>
        <v>3.1750632654196314E-10</v>
      </c>
      <c r="Z57" s="245">
        <f t="shared" si="8"/>
        <v>1.1079064093146764E-33</v>
      </c>
      <c r="AA57" s="245">
        <f t="shared" si="27"/>
        <v>1.0590872297071806E-18</v>
      </c>
      <c r="AB57" s="245" t="e">
        <f>#REF!/AA57</f>
        <v>#REF!</v>
      </c>
      <c r="AC57" s="245">
        <f t="shared" si="28"/>
        <v>8.7079845983824254E-16</v>
      </c>
      <c r="AD57" s="252">
        <f t="shared" si="29"/>
        <v>364615.1677862893</v>
      </c>
      <c r="AE57" s="245">
        <f t="shared" si="23"/>
        <v>6.0551985358066595E-20</v>
      </c>
      <c r="AF57" s="248">
        <f t="shared" si="24"/>
        <v>0.37793576608898782</v>
      </c>
      <c r="AG57" s="390">
        <f t="shared" si="25"/>
        <v>-4.8441588286453257E-19</v>
      </c>
      <c r="AH57" s="406">
        <f t="shared" si="9"/>
        <v>-3.0218403830031089</v>
      </c>
      <c r="AI57" s="380">
        <f t="shared" si="10"/>
        <v>0.99999184801633512</v>
      </c>
      <c r="AJ57" s="269"/>
      <c r="AK57" s="245">
        <f>(CONSTANTS!$C$69*CONSTANTS!$C$10^2*CONSTANTS!$C$4^2*CONSTANTS!$C$15)/N57^2</f>
        <v>5.1492027911425016E-9</v>
      </c>
      <c r="AL57" s="245">
        <f>(CONSTANTS!$C$69*CONSTANTS!$C$10^2*CONSTANTS!$C$4^2*CONSTANTS!$C$15)/X57^2</f>
        <v>6.3570404828919767E-11</v>
      </c>
      <c r="AM57" s="371">
        <f t="shared" si="11"/>
        <v>-5.0828641719676337E-9</v>
      </c>
      <c r="AN57" s="245">
        <f t="shared" si="12"/>
        <v>5.4496815427814634E-19</v>
      </c>
      <c r="AO57" s="245">
        <f t="shared" si="13"/>
        <v>6.0552017142016261E-20</v>
      </c>
      <c r="AP57" s="407">
        <f t="shared" si="14"/>
        <v>-4.8415245946571144E-19</v>
      </c>
      <c r="AQ57" s="408">
        <f>((AO57-AN57)*CONSTANTS!$C$57)*$AH$5</f>
        <v>-3.0218419691777347</v>
      </c>
      <c r="AR57" s="379">
        <f t="shared" si="26"/>
        <v>1.0000005249035107</v>
      </c>
    </row>
    <row r="58" spans="1:44" s="45" customFormat="1" ht="15" customHeight="1" x14ac:dyDescent="0.25">
      <c r="A58" s="272" t="s">
        <v>606</v>
      </c>
      <c r="B58" s="167">
        <v>2</v>
      </c>
      <c r="C58" s="167">
        <v>7</v>
      </c>
      <c r="D58" s="178"/>
      <c r="E58" s="244">
        <v>82259.163</v>
      </c>
      <c r="F58" s="244">
        <v>107440.444</v>
      </c>
      <c r="G58" s="246">
        <f t="shared" si="30"/>
        <v>25181.281000000003</v>
      </c>
      <c r="H58" s="389">
        <f t="shared" si="15"/>
        <v>6.3203672240461208E-8</v>
      </c>
      <c r="I58" s="245">
        <f t="shared" si="1"/>
        <v>5.0021230938420983E-19</v>
      </c>
      <c r="J58" s="248">
        <f>I58*CONSTANTS!$C$57</f>
        <v>3.1220796681785203</v>
      </c>
      <c r="K58" s="264"/>
      <c r="L58" s="254"/>
      <c r="M58" s="250">
        <f t="shared" si="2"/>
        <v>3.6486762846500002E-3</v>
      </c>
      <c r="N58" s="245">
        <f t="shared" si="3"/>
        <v>2.1167088436119999E-10</v>
      </c>
      <c r="O58" s="245">
        <f t="shared" si="4"/>
        <v>1.0583544218065438E-10</v>
      </c>
      <c r="P58" s="245">
        <f t="shared" si="16"/>
        <v>3.3237192279440291E-33</v>
      </c>
      <c r="Q58" s="245">
        <f t="shared" si="17"/>
        <v>3.5302907656906022E-19</v>
      </c>
      <c r="R58" s="245">
        <f t="shared" si="18"/>
        <v>9.9642566806586159E-25</v>
      </c>
      <c r="S58" s="245">
        <f t="shared" si="19"/>
        <v>9.6755384426471423E-17</v>
      </c>
      <c r="T58" s="259">
        <f t="shared" si="20"/>
        <v>1093845.5033588677</v>
      </c>
      <c r="U58" s="245">
        <f t="shared" si="21"/>
        <v>5.4496786822259915E-19</v>
      </c>
      <c r="V58" s="251">
        <f t="shared" si="22"/>
        <v>3.4014218948008899</v>
      </c>
      <c r="W58" s="250">
        <f t="shared" si="5"/>
        <v>1.0424789384714287E-3</v>
      </c>
      <c r="X58" s="245">
        <f t="shared" si="6"/>
        <v>2.5929683334247E-9</v>
      </c>
      <c r="Y58" s="245">
        <f t="shared" si="7"/>
        <v>3.7042404763229031E-10</v>
      </c>
      <c r="Z58" s="245">
        <f t="shared" si="8"/>
        <v>9.4963406512686552E-34</v>
      </c>
      <c r="AA58" s="245">
        <f t="shared" si="27"/>
        <v>1.2356017679917106E-18</v>
      </c>
      <c r="AB58" s="245" t="e">
        <f>#REF!/AA58</f>
        <v>#REF!</v>
      </c>
      <c r="AC58" s="245">
        <f t="shared" si="28"/>
        <v>1.1852534592242745E-15</v>
      </c>
      <c r="AD58" s="252">
        <f t="shared" si="29"/>
        <v>312527.28667396226</v>
      </c>
      <c r="AE58" s="245">
        <f t="shared" si="23"/>
        <v>4.448717291613056E-20</v>
      </c>
      <c r="AF58" s="248">
        <f t="shared" si="24"/>
        <v>0.27766709345313395</v>
      </c>
      <c r="AG58" s="390">
        <f t="shared" si="25"/>
        <v>-5.0048069530646857E-19</v>
      </c>
      <c r="AH58" s="406">
        <f t="shared" si="9"/>
        <v>-3.1220544773373957</v>
      </c>
      <c r="AI58" s="380">
        <f t="shared" si="10"/>
        <v>0.99999193139067477</v>
      </c>
      <c r="AJ58" s="269"/>
      <c r="AK58" s="245">
        <f>(CONSTANTS!$C$69*CONSTANTS!$C$10^2*CONSTANTS!$C$4^2*CONSTANTS!$C$15)/N58^2</f>
        <v>5.1492027911425016E-9</v>
      </c>
      <c r="AL58" s="245">
        <f>(CONSTANTS!$C$69*CONSTANTS!$C$10^2*CONSTANTS!$C$4^2*CONSTANTS!$C$15)/X58^2</f>
        <v>3.4313721223773441E-11</v>
      </c>
      <c r="AM58" s="371">
        <f t="shared" si="11"/>
        <v>-5.1121049305579313E-9</v>
      </c>
      <c r="AN58" s="245">
        <f t="shared" si="12"/>
        <v>5.4496815427814634E-19</v>
      </c>
      <c r="AO58" s="245">
        <f t="shared" si="13"/>
        <v>4.448719626760379E-20</v>
      </c>
      <c r="AP58" s="407">
        <f t="shared" si="14"/>
        <v>-5.0020853592758441E-19</v>
      </c>
      <c r="AQ58" s="408">
        <f>((AO58-AN58)*CONSTANTS!$C$57)*$AH$5</f>
        <v>-3.1220561161147509</v>
      </c>
      <c r="AR58" s="379">
        <f t="shared" si="26"/>
        <v>1.0000005249035104</v>
      </c>
    </row>
    <row r="59" spans="1:44" s="45" customFormat="1" ht="15" customHeight="1" x14ac:dyDescent="0.25">
      <c r="A59" s="166" t="s">
        <v>397</v>
      </c>
      <c r="B59" s="167">
        <v>2</v>
      </c>
      <c r="C59" s="167">
        <v>8</v>
      </c>
      <c r="D59" s="178"/>
      <c r="E59" s="244">
        <v>82259.163</v>
      </c>
      <c r="F59" s="244">
        <v>107965.32399999999</v>
      </c>
      <c r="G59" s="246">
        <f t="shared" si="30"/>
        <v>25706.160999999993</v>
      </c>
      <c r="H59" s="389">
        <f t="shared" si="15"/>
        <v>6.1913151128204404E-8</v>
      </c>
      <c r="I59" s="245">
        <f t="shared" si="1"/>
        <v>5.1063876215083353E-19</v>
      </c>
      <c r="J59" s="248">
        <f>I59*CONSTANTS!$C$57</f>
        <v>3.1871564677358388</v>
      </c>
      <c r="K59" s="264"/>
      <c r="L59" s="254"/>
      <c r="M59" s="250">
        <f t="shared" si="2"/>
        <v>3.6486762846500002E-3</v>
      </c>
      <c r="N59" s="245">
        <f t="shared" si="3"/>
        <v>2.1167088436119999E-10</v>
      </c>
      <c r="O59" s="245">
        <f t="shared" si="4"/>
        <v>1.0583544218065438E-10</v>
      </c>
      <c r="P59" s="245">
        <f t="shared" si="16"/>
        <v>3.3237192279440291E-33</v>
      </c>
      <c r="Q59" s="245">
        <f t="shared" si="17"/>
        <v>3.5302907656906022E-19</v>
      </c>
      <c r="R59" s="245">
        <f t="shared" si="18"/>
        <v>9.9642566806586159E-25</v>
      </c>
      <c r="S59" s="245">
        <f t="shared" si="19"/>
        <v>9.6755384426471423E-17</v>
      </c>
      <c r="T59" s="259">
        <f t="shared" si="20"/>
        <v>1093845.5033588677</v>
      </c>
      <c r="U59" s="245">
        <f t="shared" si="21"/>
        <v>5.4496786822259915E-19</v>
      </c>
      <c r="V59" s="251">
        <f t="shared" si="22"/>
        <v>3.4014218948008899</v>
      </c>
      <c r="W59" s="250">
        <f t="shared" si="5"/>
        <v>9.1216907116250005E-4</v>
      </c>
      <c r="X59" s="245">
        <f t="shared" si="6"/>
        <v>3.3867341497791999E-9</v>
      </c>
      <c r="Y59" s="245">
        <f t="shared" si="7"/>
        <v>4.2334176872261753E-10</v>
      </c>
      <c r="Z59" s="245">
        <f t="shared" si="8"/>
        <v>8.3092980698600726E-34</v>
      </c>
      <c r="AA59" s="245">
        <f t="shared" si="27"/>
        <v>1.4121163062762409E-18</v>
      </c>
      <c r="AB59" s="245" t="e">
        <f>#REF!/AA59</f>
        <v>#REF!</v>
      </c>
      <c r="AC59" s="245">
        <f t="shared" si="28"/>
        <v>1.5480861508235424E-15</v>
      </c>
      <c r="AD59" s="252">
        <f t="shared" si="29"/>
        <v>273461.37583971699</v>
      </c>
      <c r="AE59" s="245">
        <f t="shared" si="23"/>
        <v>3.4060491763912453E-20</v>
      </c>
      <c r="AF59" s="248">
        <f t="shared" si="24"/>
        <v>0.21258886842505562</v>
      </c>
      <c r="AG59" s="390">
        <f t="shared" si="25"/>
        <v>-5.109073764586867E-19</v>
      </c>
      <c r="AH59" s="406">
        <f t="shared" si="9"/>
        <v>-3.1870972789485914</v>
      </c>
      <c r="AI59" s="380">
        <f t="shared" si="10"/>
        <v>0.99998142896721687</v>
      </c>
      <c r="AJ59" s="269"/>
      <c r="AK59" s="245">
        <f>(CONSTANTS!$C$69*CONSTANTS!$C$10^2*CONSTANTS!$C$4^2*CONSTANTS!$C$15)/N59^2</f>
        <v>5.1492027911425016E-9</v>
      </c>
      <c r="AL59" s="245">
        <f>(CONSTANTS!$C$69*CONSTANTS!$C$10^2*CONSTANTS!$C$4^2*CONSTANTS!$C$15)/X59^2</f>
        <v>2.0114073402900397E-11</v>
      </c>
      <c r="AM59" s="371">
        <f t="shared" si="11"/>
        <v>-5.1262968492183336E-9</v>
      </c>
      <c r="AN59" s="245">
        <f t="shared" si="12"/>
        <v>5.4496815427814634E-19</v>
      </c>
      <c r="AO59" s="245">
        <f t="shared" si="13"/>
        <v>3.4060509642384146E-20</v>
      </c>
      <c r="AP59" s="407">
        <f t="shared" si="14"/>
        <v>-5.1062954709274246E-19</v>
      </c>
      <c r="AQ59" s="408">
        <f>((AO59-AN59)*CONSTANTS!$C$57)*$AH$5</f>
        <v>-3.1870989518671413</v>
      </c>
      <c r="AR59" s="379">
        <f t="shared" si="26"/>
        <v>1.0000005249035104</v>
      </c>
    </row>
    <row r="60" spans="1:44" s="45" customFormat="1" ht="15" customHeight="1" x14ac:dyDescent="0.25">
      <c r="A60" s="166" t="s">
        <v>398</v>
      </c>
      <c r="B60" s="167">
        <v>2</v>
      </c>
      <c r="C60" s="167">
        <v>9</v>
      </c>
      <c r="D60" s="178"/>
      <c r="E60" s="244">
        <v>82259.163</v>
      </c>
      <c r="F60" s="244">
        <v>108324.99400000001</v>
      </c>
      <c r="G60" s="246">
        <f t="shared" si="30"/>
        <v>26065.831000000006</v>
      </c>
      <c r="H60" s="389">
        <f t="shared" si="15"/>
        <v>6.1058841013699233E-8</v>
      </c>
      <c r="I60" s="245">
        <f t="shared" si="1"/>
        <v>5.1778340905407206E-19</v>
      </c>
      <c r="J60" s="248">
        <f>I60*CONSTANTS!$C$57</f>
        <v>3.23174984621622</v>
      </c>
      <c r="K60" s="264"/>
      <c r="L60" s="254"/>
      <c r="M60" s="250">
        <f t="shared" si="2"/>
        <v>3.6486762846500002E-3</v>
      </c>
      <c r="N60" s="245">
        <f t="shared" si="3"/>
        <v>2.1167088436119999E-10</v>
      </c>
      <c r="O60" s="245">
        <f t="shared" si="4"/>
        <v>1.0583544218065438E-10</v>
      </c>
      <c r="P60" s="245">
        <f t="shared" si="16"/>
        <v>3.3237192279440291E-33</v>
      </c>
      <c r="Q60" s="245">
        <f t="shared" si="17"/>
        <v>3.5302907656906022E-19</v>
      </c>
      <c r="R60" s="245">
        <f t="shared" si="18"/>
        <v>9.9642566806586159E-25</v>
      </c>
      <c r="S60" s="245">
        <f t="shared" si="19"/>
        <v>9.6755384426471423E-17</v>
      </c>
      <c r="T60" s="259">
        <f t="shared" si="20"/>
        <v>1093845.5033588677</v>
      </c>
      <c r="U60" s="245">
        <f t="shared" si="21"/>
        <v>5.4496786822259915E-19</v>
      </c>
      <c r="V60" s="251">
        <f t="shared" si="22"/>
        <v>3.4014218948008899</v>
      </c>
      <c r="W60" s="250">
        <f t="shared" si="5"/>
        <v>8.1081695214444446E-4</v>
      </c>
      <c r="X60" s="245">
        <f t="shared" si="6"/>
        <v>4.2863354083142997E-9</v>
      </c>
      <c r="Y60" s="245">
        <f t="shared" si="7"/>
        <v>4.7625948981294476E-10</v>
      </c>
      <c r="Z60" s="245">
        <f t="shared" si="8"/>
        <v>7.3860427287645082E-34</v>
      </c>
      <c r="AA60" s="245">
        <f t="shared" si="27"/>
        <v>1.5886308445607709E-18</v>
      </c>
      <c r="AB60" s="245" t="e">
        <f>#REF!/AA60</f>
        <v>#REF!</v>
      </c>
      <c r="AC60" s="245">
        <f t="shared" si="28"/>
        <v>1.9592965346360459E-15</v>
      </c>
      <c r="AD60" s="252">
        <f t="shared" si="29"/>
        <v>243076.77852419287</v>
      </c>
      <c r="AE60" s="245">
        <f t="shared" si="23"/>
        <v>2.6911993492474035E-20</v>
      </c>
      <c r="AF60" s="248">
        <f t="shared" si="24"/>
        <v>0.16797145159510565</v>
      </c>
      <c r="AG60" s="390">
        <f t="shared" si="25"/>
        <v>-5.1805587473012515E-19</v>
      </c>
      <c r="AH60" s="406">
        <f t="shared" si="9"/>
        <v>-3.2316904096005468</v>
      </c>
      <c r="AI60" s="380">
        <f t="shared" si="10"/>
        <v>0.99998160853453966</v>
      </c>
      <c r="AJ60" s="269"/>
      <c r="AK60" s="245">
        <f>(CONSTANTS!$C$69*CONSTANTS!$C$10^2*CONSTANTS!$C$4^2*CONSTANTS!$C$15)/N60^2</f>
        <v>5.1492027911425016E-9</v>
      </c>
      <c r="AL60" s="245">
        <f>(CONSTANTS!$C$69*CONSTANTS!$C$10^2*CONSTANTS!$C$4^2*CONSTANTS!$C$15)/X60^2</f>
        <v>1.2557117003243414E-11</v>
      </c>
      <c r="AM60" s="371">
        <f t="shared" si="11"/>
        <v>-5.1338496922111366E-9</v>
      </c>
      <c r="AN60" s="245">
        <f t="shared" si="12"/>
        <v>5.4496815427814634E-19</v>
      </c>
      <c r="AO60" s="245">
        <f t="shared" si="13"/>
        <v>2.6912007618673895E-20</v>
      </c>
      <c r="AP60" s="407">
        <f t="shared" si="14"/>
        <v>-5.1777415803971913E-19</v>
      </c>
      <c r="AQ60" s="408">
        <f>((AO60-AN60)*CONSTANTS!$C$57)*$AH$5</f>
        <v>-3.2316921059261881</v>
      </c>
      <c r="AR60" s="379">
        <f t="shared" si="26"/>
        <v>1.0000005249035107</v>
      </c>
    </row>
    <row r="61" spans="1:44" s="45" customFormat="1" ht="15" customHeight="1" x14ac:dyDescent="0.25">
      <c r="A61" s="166" t="s">
        <v>399</v>
      </c>
      <c r="B61" s="167">
        <v>2</v>
      </c>
      <c r="C61" s="167">
        <v>10</v>
      </c>
      <c r="D61" s="178"/>
      <c r="E61" s="244">
        <v>82259.163</v>
      </c>
      <c r="F61" s="244">
        <v>108582.264</v>
      </c>
      <c r="G61" s="246">
        <f t="shared" si="30"/>
        <v>26323.100999999995</v>
      </c>
      <c r="H61" s="389">
        <f t="shared" si="15"/>
        <v>6.0462079711617325E-8</v>
      </c>
      <c r="I61" s="245">
        <f t="shared" si="1"/>
        <v>5.2289393622841506E-19</v>
      </c>
      <c r="J61" s="248">
        <f>I61*CONSTANTS!$C$57</f>
        <v>3.2636472479501601</v>
      </c>
      <c r="K61" s="264"/>
      <c r="L61" s="254"/>
      <c r="M61" s="250">
        <f t="shared" si="2"/>
        <v>3.6486762846500002E-3</v>
      </c>
      <c r="N61" s="245">
        <f t="shared" si="3"/>
        <v>2.1167088436119999E-10</v>
      </c>
      <c r="O61" s="245">
        <f t="shared" si="4"/>
        <v>1.0583544218065438E-10</v>
      </c>
      <c r="P61" s="245">
        <f t="shared" si="16"/>
        <v>3.3237192279440291E-33</v>
      </c>
      <c r="Q61" s="245">
        <f t="shared" si="17"/>
        <v>3.5302907656906022E-19</v>
      </c>
      <c r="R61" s="245">
        <f t="shared" si="18"/>
        <v>9.9642566806586159E-25</v>
      </c>
      <c r="S61" s="245">
        <f t="shared" si="19"/>
        <v>9.6755384426471423E-17</v>
      </c>
      <c r="T61" s="259">
        <f t="shared" si="20"/>
        <v>1093845.5033588677</v>
      </c>
      <c r="U61" s="245">
        <f t="shared" si="21"/>
        <v>5.4496786822259915E-19</v>
      </c>
      <c r="V61" s="251">
        <f t="shared" si="22"/>
        <v>3.4014218948008899</v>
      </c>
      <c r="W61" s="250">
        <f t="shared" si="5"/>
        <v>7.2973525693000008E-4</v>
      </c>
      <c r="X61" s="245">
        <f t="shared" si="6"/>
        <v>5.2917721090299995E-9</v>
      </c>
      <c r="Y61" s="245">
        <f t="shared" si="7"/>
        <v>5.2917721090327193E-10</v>
      </c>
      <c r="Z61" s="245">
        <f t="shared" si="8"/>
        <v>6.6474384558880583E-34</v>
      </c>
      <c r="AA61" s="245">
        <f t="shared" si="27"/>
        <v>1.765145382845301E-18</v>
      </c>
      <c r="AB61" s="245" t="e">
        <f>#REF!/AA61</f>
        <v>#REF!</v>
      </c>
      <c r="AC61" s="245">
        <f t="shared" si="28"/>
        <v>2.4188846106617852E-15</v>
      </c>
      <c r="AD61" s="252">
        <f t="shared" si="29"/>
        <v>218769.10067177357</v>
      </c>
      <c r="AE61" s="245">
        <f t="shared" si="23"/>
        <v>2.1798714728903972E-20</v>
      </c>
      <c r="AF61" s="248">
        <f t="shared" si="24"/>
        <v>0.1360568757920356</v>
      </c>
      <c r="AG61" s="390">
        <f t="shared" si="25"/>
        <v>-5.2316915349369518E-19</v>
      </c>
      <c r="AH61" s="406">
        <f t="shared" si="9"/>
        <v>-3.2635876136433573</v>
      </c>
      <c r="AI61" s="380">
        <f t="shared" si="10"/>
        <v>0.99998172771066474</v>
      </c>
      <c r="AJ61" s="269"/>
      <c r="AK61" s="245">
        <f>(CONSTANTS!$C$69*CONSTANTS!$C$10^2*CONSTANTS!$C$4^2*CONSTANTS!$C$15)/N61^2</f>
        <v>5.1492027911425016E-9</v>
      </c>
      <c r="AL61" s="245">
        <f>(CONSTANTS!$C$69*CONSTANTS!$C$10^2*CONSTANTS!$C$4^2*CONSTANTS!$C$15)/X61^2</f>
        <v>8.2387244658280033E-12</v>
      </c>
      <c r="AM61" s="371">
        <f t="shared" si="11"/>
        <v>-5.1381657341586419E-9</v>
      </c>
      <c r="AN61" s="245">
        <f t="shared" si="12"/>
        <v>5.4496815427814634E-19</v>
      </c>
      <c r="AO61" s="245">
        <f t="shared" si="13"/>
        <v>2.1798726171125854E-20</v>
      </c>
      <c r="AP61" s="407">
        <f t="shared" si="14"/>
        <v>-5.2288465622296837E-19</v>
      </c>
      <c r="AQ61" s="408">
        <f>((AO61-AN61)*CONSTANTS!$C$57)*$AH$5</f>
        <v>-3.2635893267119536</v>
      </c>
      <c r="AR61" s="379">
        <f t="shared" si="26"/>
        <v>1.0000005249035109</v>
      </c>
    </row>
    <row r="62" spans="1:44" s="45" customFormat="1" ht="15" customHeight="1" x14ac:dyDescent="0.25">
      <c r="A62" s="166" t="s">
        <v>400</v>
      </c>
      <c r="B62" s="167">
        <v>2</v>
      </c>
      <c r="C62" s="167">
        <v>11</v>
      </c>
      <c r="D62" s="171"/>
      <c r="E62" s="244">
        <v>82259.163</v>
      </c>
      <c r="F62" s="244">
        <v>108772.614</v>
      </c>
      <c r="G62" s="246">
        <f t="shared" si="30"/>
        <v>26513.451000000001</v>
      </c>
      <c r="H62" s="389">
        <f t="shared" si="15"/>
        <v>6.0027999784673571E-8</v>
      </c>
      <c r="I62" s="245">
        <f t="shared" si="1"/>
        <v>5.2667513437680504E-19</v>
      </c>
      <c r="J62" s="248">
        <f>I62*CONSTANTS!$C$57</f>
        <v>3.2872476305056706</v>
      </c>
      <c r="K62" s="264"/>
      <c r="L62" s="254"/>
      <c r="M62" s="250">
        <f t="shared" si="2"/>
        <v>3.6486762846500002E-3</v>
      </c>
      <c r="N62" s="245">
        <f t="shared" si="3"/>
        <v>2.1167088436119999E-10</v>
      </c>
      <c r="O62" s="245">
        <f t="shared" si="4"/>
        <v>1.0583544218065438E-10</v>
      </c>
      <c r="P62" s="245">
        <f t="shared" si="16"/>
        <v>3.3237192279440291E-33</v>
      </c>
      <c r="Q62" s="245">
        <f t="shared" si="17"/>
        <v>3.5302907656906022E-19</v>
      </c>
      <c r="R62" s="245">
        <f t="shared" si="18"/>
        <v>9.9642566806586159E-25</v>
      </c>
      <c r="S62" s="245">
        <f t="shared" si="19"/>
        <v>9.6755384426471423E-17</v>
      </c>
      <c r="T62" s="259">
        <f t="shared" si="20"/>
        <v>1093845.5033588677</v>
      </c>
      <c r="U62" s="245">
        <f t="shared" si="21"/>
        <v>5.4496786822259915E-19</v>
      </c>
      <c r="V62" s="251">
        <f t="shared" si="22"/>
        <v>3.4014218948008899</v>
      </c>
      <c r="W62" s="250">
        <f t="shared" si="5"/>
        <v>6.633956881181819E-4</v>
      </c>
      <c r="X62" s="245">
        <f t="shared" si="6"/>
        <v>6.4030442519262997E-9</v>
      </c>
      <c r="Y62" s="245">
        <f t="shared" si="7"/>
        <v>5.82094931993599E-10</v>
      </c>
      <c r="Z62" s="245">
        <f t="shared" si="8"/>
        <v>6.0431258689891444E-34</v>
      </c>
      <c r="AA62" s="245">
        <f t="shared" si="27"/>
        <v>1.9416599211298309E-18</v>
      </c>
      <c r="AB62" s="245" t="e">
        <f>#REF!/AA62</f>
        <v>#REF!</v>
      </c>
      <c r="AC62" s="245">
        <f t="shared" si="28"/>
        <v>2.9268503789007592E-15</v>
      </c>
      <c r="AD62" s="252">
        <f t="shared" si="29"/>
        <v>198881.00061070328</v>
      </c>
      <c r="AE62" s="245">
        <f t="shared" si="23"/>
        <v>1.8015466718102456E-20</v>
      </c>
      <c r="AF62" s="248">
        <f t="shared" si="24"/>
        <v>0.11244369900168234</v>
      </c>
      <c r="AG62" s="390">
        <f t="shared" si="25"/>
        <v>-5.2695240150449672E-19</v>
      </c>
      <c r="AH62" s="406">
        <f t="shared" si="9"/>
        <v>-3.2871879372957373</v>
      </c>
      <c r="AI62" s="380">
        <f t="shared" si="10"/>
        <v>0.99998184097559939</v>
      </c>
      <c r="AJ62" s="269"/>
      <c r="AK62" s="245">
        <f>(CONSTANTS!$C$69*CONSTANTS!$C$10^2*CONSTANTS!$C$4^2*CONSTANTS!$C$15)/N62^2</f>
        <v>5.1492027911425016E-9</v>
      </c>
      <c r="AL62" s="245">
        <f>(CONSTANTS!$C$69*CONSTANTS!$C$10^2*CONSTANTS!$C$4^2*CONSTANTS!$C$15)/X62^2</f>
        <v>5.6271596652059306E-12</v>
      </c>
      <c r="AM62" s="371">
        <f t="shared" si="11"/>
        <v>-5.1407758774308096E-9</v>
      </c>
      <c r="AN62" s="245">
        <f t="shared" si="12"/>
        <v>5.4496815427814634E-19</v>
      </c>
      <c r="AO62" s="245">
        <f t="shared" si="13"/>
        <v>1.8015476174484179E-20</v>
      </c>
      <c r="AP62" s="407">
        <f t="shared" si="14"/>
        <v>-5.2666584691879563E-19</v>
      </c>
      <c r="AQ62" s="408">
        <f>((AO62-AN62)*CONSTANTS!$C$57)*$AH$5</f>
        <v>-3.2871896627522261</v>
      </c>
      <c r="AR62" s="379">
        <f t="shared" si="26"/>
        <v>1.0000005249035107</v>
      </c>
    </row>
    <row r="63" spans="1:44" s="45" customFormat="1" ht="15" customHeight="1" x14ac:dyDescent="0.25">
      <c r="A63" s="166" t="s">
        <v>401</v>
      </c>
      <c r="B63" s="167">
        <v>2</v>
      </c>
      <c r="C63" s="167">
        <v>12</v>
      </c>
      <c r="D63" s="173"/>
      <c r="E63" s="244">
        <v>82259.163</v>
      </c>
      <c r="F63" s="244">
        <v>108917.391</v>
      </c>
      <c r="G63" s="246">
        <f t="shared" si="30"/>
        <v>26658.228000000003</v>
      </c>
      <c r="H63" s="389">
        <f t="shared" si="15"/>
        <v>5.9701996356207662E-8</v>
      </c>
      <c r="I63" s="245">
        <f t="shared" si="1"/>
        <v>5.2955104992358441E-19</v>
      </c>
      <c r="J63" s="248">
        <f>I63*CONSTANTS!$C$57</f>
        <v>3.3051976834882768</v>
      </c>
      <c r="K63" s="264"/>
      <c r="L63" s="254"/>
      <c r="M63" s="250">
        <f t="shared" si="2"/>
        <v>3.6486762846500002E-3</v>
      </c>
      <c r="N63" s="245">
        <f t="shared" si="3"/>
        <v>2.1167088436119999E-10</v>
      </c>
      <c r="O63" s="245">
        <f t="shared" si="4"/>
        <v>1.0583544218065438E-10</v>
      </c>
      <c r="P63" s="245">
        <f t="shared" si="16"/>
        <v>3.3237192279440291E-33</v>
      </c>
      <c r="Q63" s="245">
        <f t="shared" si="17"/>
        <v>3.5302907656906022E-19</v>
      </c>
      <c r="R63" s="245">
        <f t="shared" si="18"/>
        <v>9.9642566806586159E-25</v>
      </c>
      <c r="S63" s="245">
        <f t="shared" si="19"/>
        <v>9.6755384426471423E-17</v>
      </c>
      <c r="T63" s="259">
        <f t="shared" si="20"/>
        <v>1093845.5033588677</v>
      </c>
      <c r="U63" s="245">
        <f t="shared" si="21"/>
        <v>5.4496786822259915E-19</v>
      </c>
      <c r="V63" s="251">
        <f t="shared" si="22"/>
        <v>3.4014218948008899</v>
      </c>
      <c r="W63" s="250">
        <f t="shared" si="5"/>
        <v>6.081127141083334E-4</v>
      </c>
      <c r="X63" s="245">
        <f t="shared" si="6"/>
        <v>7.6201518370032002E-9</v>
      </c>
      <c r="Y63" s="245">
        <f t="shared" si="7"/>
        <v>6.3501265308392627E-10</v>
      </c>
      <c r="Z63" s="245">
        <f t="shared" si="8"/>
        <v>5.5395320465733818E-34</v>
      </c>
      <c r="AA63" s="245">
        <f t="shared" si="27"/>
        <v>2.1181744594143611E-18</v>
      </c>
      <c r="AB63" s="245" t="e">
        <f>#REF!/AA63</f>
        <v>#REF!</v>
      </c>
      <c r="AC63" s="245">
        <f t="shared" si="28"/>
        <v>3.4831938393529702E-15</v>
      </c>
      <c r="AD63" s="252">
        <f t="shared" si="29"/>
        <v>182307.58389314465</v>
      </c>
      <c r="AE63" s="245">
        <f t="shared" si="23"/>
        <v>1.5137996339516649E-20</v>
      </c>
      <c r="AF63" s="248">
        <f t="shared" si="24"/>
        <v>9.4483941522246956E-2</v>
      </c>
      <c r="AG63" s="390">
        <f t="shared" si="25"/>
        <v>-5.2982987188308251E-19</v>
      </c>
      <c r="AH63" s="406">
        <f t="shared" si="9"/>
        <v>-3.3051379189096504</v>
      </c>
      <c r="AI63" s="380">
        <f t="shared" si="10"/>
        <v>0.99998191800178093</v>
      </c>
      <c r="AJ63" s="269"/>
      <c r="AK63" s="245">
        <f>(CONSTANTS!$C$69*CONSTANTS!$C$10^2*CONSTANTS!$C$4^2*CONSTANTS!$C$15)/N63^2</f>
        <v>5.1492027911425016E-9</v>
      </c>
      <c r="AL63" s="245">
        <f>(CONSTANTS!$C$69*CONSTANTS!$C$10^2*CONSTANTS!$C$4^2*CONSTANTS!$C$15)/X63^2</f>
        <v>3.9731503018074854E-12</v>
      </c>
      <c r="AM63" s="371">
        <f t="shared" si="11"/>
        <v>-5.1424289864828796E-9</v>
      </c>
      <c r="AN63" s="245">
        <f t="shared" si="12"/>
        <v>5.4496815427814634E-19</v>
      </c>
      <c r="AO63" s="245">
        <f t="shared" si="13"/>
        <v>1.5138004285504065E-20</v>
      </c>
      <c r="AP63" s="407">
        <f t="shared" si="14"/>
        <v>-5.2954175254062187E-19</v>
      </c>
      <c r="AQ63" s="408">
        <f>((AO63-AN63)*CONSTANTS!$C$57)*$AH$5</f>
        <v>-3.3051396537881468</v>
      </c>
      <c r="AR63" s="379">
        <f t="shared" si="26"/>
        <v>1.0000005249035104</v>
      </c>
    </row>
    <row r="64" spans="1:44" s="45" customFormat="1" ht="15" customHeight="1" x14ac:dyDescent="0.25">
      <c r="A64" s="166" t="s">
        <v>402</v>
      </c>
      <c r="B64" s="167">
        <v>2</v>
      </c>
      <c r="C64" s="167">
        <v>13</v>
      </c>
      <c r="D64" s="173"/>
      <c r="E64" s="244">
        <v>82259.163</v>
      </c>
      <c r="F64" s="244">
        <v>109030.06200000001</v>
      </c>
      <c r="G64" s="246">
        <f t="shared" si="30"/>
        <v>26770.899000000005</v>
      </c>
      <c r="H64" s="389">
        <f t="shared" si="15"/>
        <v>5.9450727856354508E-8</v>
      </c>
      <c r="I64" s="245">
        <f t="shared" si="1"/>
        <v>5.3178919742333345E-19</v>
      </c>
      <c r="J64" s="248">
        <f>I64*CONSTANTS!$C$57</f>
        <v>3.3191671014179418</v>
      </c>
      <c r="K64" s="264"/>
      <c r="L64" s="254"/>
      <c r="M64" s="250">
        <f t="shared" si="2"/>
        <v>3.6486762846500002E-3</v>
      </c>
      <c r="N64" s="245">
        <f t="shared" si="3"/>
        <v>2.1167088436119999E-10</v>
      </c>
      <c r="O64" s="245">
        <f t="shared" si="4"/>
        <v>1.0583544218065438E-10</v>
      </c>
      <c r="P64" s="245">
        <f t="shared" si="16"/>
        <v>3.3237192279440291E-33</v>
      </c>
      <c r="Q64" s="245">
        <f t="shared" si="17"/>
        <v>3.5302907656906022E-19</v>
      </c>
      <c r="R64" s="245">
        <f t="shared" si="18"/>
        <v>9.9642566806586159E-25</v>
      </c>
      <c r="S64" s="245">
        <f t="shared" si="19"/>
        <v>9.6755384426471423E-17</v>
      </c>
      <c r="T64" s="259">
        <f t="shared" si="20"/>
        <v>1093845.5033588677</v>
      </c>
      <c r="U64" s="245">
        <f t="shared" si="21"/>
        <v>5.4496786822259915E-19</v>
      </c>
      <c r="V64" s="251">
        <f t="shared" si="22"/>
        <v>3.4014218948008899</v>
      </c>
      <c r="W64" s="250">
        <f t="shared" si="5"/>
        <v>5.6133481302307695E-4</v>
      </c>
      <c r="X64" s="245">
        <f t="shared" si="6"/>
        <v>8.9430948642607003E-9</v>
      </c>
      <c r="Y64" s="245">
        <f t="shared" si="7"/>
        <v>6.8793037417425355E-10</v>
      </c>
      <c r="Z64" s="245">
        <f t="shared" si="8"/>
        <v>5.1134141968369679E-34</v>
      </c>
      <c r="AA64" s="245">
        <f t="shared" si="27"/>
        <v>2.2946889976988914E-18</v>
      </c>
      <c r="AB64" s="245" t="e">
        <f>#REF!/AA64</f>
        <v>#REF!</v>
      </c>
      <c r="AC64" s="245">
        <f t="shared" si="28"/>
        <v>4.0879149920184171E-15</v>
      </c>
      <c r="AD64" s="252">
        <f t="shared" si="29"/>
        <v>168283.92359367199</v>
      </c>
      <c r="AE64" s="245">
        <f t="shared" si="23"/>
        <v>1.2898647768582231E-20</v>
      </c>
      <c r="AF64" s="248">
        <f t="shared" si="24"/>
        <v>8.050702709587905E-2</v>
      </c>
      <c r="AG64" s="390">
        <f t="shared" si="25"/>
        <v>-5.3206922045401688E-19</v>
      </c>
      <c r="AH64" s="406">
        <f t="shared" si="9"/>
        <v>-3.3191072254139176</v>
      </c>
      <c r="AI64" s="380">
        <f t="shared" si="10"/>
        <v>0.99998196053341248</v>
      </c>
      <c r="AJ64" s="269"/>
      <c r="AK64" s="245">
        <f>(CONSTANTS!$C$69*CONSTANTS!$C$10^2*CONSTANTS!$C$4^2*CONSTANTS!$C$15)/N64^2</f>
        <v>5.1492027911425016E-9</v>
      </c>
      <c r="AL64" s="245">
        <f>(CONSTANTS!$C$69*CONSTANTS!$C$10^2*CONSTANTS!$C$4^2*CONSTANTS!$C$15)/X64^2</f>
        <v>2.8846064443920036E-12</v>
      </c>
      <c r="AM64" s="371">
        <f t="shared" si="11"/>
        <v>-5.1435169378234765E-9</v>
      </c>
      <c r="AN64" s="245">
        <f t="shared" si="12"/>
        <v>5.4496815427814634E-19</v>
      </c>
      <c r="AO64" s="245">
        <f t="shared" si="13"/>
        <v>1.2898654539127724E-20</v>
      </c>
      <c r="AP64" s="407">
        <f t="shared" si="14"/>
        <v>-5.3177988336285605E-19</v>
      </c>
      <c r="AQ64" s="408">
        <f>((AO64-AN64)*CONSTANTS!$C$57)*$AH$5</f>
        <v>-3.3191089676249521</v>
      </c>
      <c r="AR64" s="379">
        <f t="shared" si="26"/>
        <v>1.0000005249035107</v>
      </c>
    </row>
    <row r="65" spans="1:44" s="45" customFormat="1" ht="15" customHeight="1" x14ac:dyDescent="0.25">
      <c r="A65" s="166" t="s">
        <v>403</v>
      </c>
      <c r="B65" s="167">
        <v>2</v>
      </c>
      <c r="C65" s="167">
        <v>14</v>
      </c>
      <c r="D65" s="171"/>
      <c r="E65" s="244">
        <v>82259.163</v>
      </c>
      <c r="F65" s="244">
        <v>109119.463</v>
      </c>
      <c r="G65" s="246">
        <f t="shared" si="30"/>
        <v>26860.300000000003</v>
      </c>
      <c r="H65" s="389">
        <f t="shared" si="15"/>
        <v>5.9252853874266232E-8</v>
      </c>
      <c r="I65" s="245">
        <f t="shared" si="1"/>
        <v>5.3356509916047131E-19</v>
      </c>
      <c r="J65" s="248">
        <f>I65*CONSTANTS!$C$57</f>
        <v>3.3302514082256387</v>
      </c>
      <c r="K65" s="264"/>
      <c r="L65" s="254"/>
      <c r="M65" s="250">
        <f t="shared" si="2"/>
        <v>3.6486762846500002E-3</v>
      </c>
      <c r="N65" s="245">
        <f t="shared" si="3"/>
        <v>2.1167088436119999E-10</v>
      </c>
      <c r="O65" s="245">
        <f t="shared" si="4"/>
        <v>1.0583544218065438E-10</v>
      </c>
      <c r="P65" s="245">
        <f t="shared" si="16"/>
        <v>3.3237192279440291E-33</v>
      </c>
      <c r="Q65" s="245">
        <f t="shared" si="17"/>
        <v>3.5302907656906022E-19</v>
      </c>
      <c r="R65" s="245">
        <f t="shared" si="18"/>
        <v>9.9642566806586159E-25</v>
      </c>
      <c r="S65" s="245">
        <f t="shared" si="19"/>
        <v>9.6755384426471423E-17</v>
      </c>
      <c r="T65" s="259">
        <f t="shared" si="20"/>
        <v>1093845.5033588677</v>
      </c>
      <c r="U65" s="245">
        <f t="shared" si="21"/>
        <v>5.4496786822259915E-19</v>
      </c>
      <c r="V65" s="251">
        <f t="shared" si="22"/>
        <v>3.4014218948008899</v>
      </c>
      <c r="W65" s="250">
        <f t="shared" si="5"/>
        <v>5.2123946923571436E-4</v>
      </c>
      <c r="X65" s="245">
        <f t="shared" si="6"/>
        <v>1.03718733336988E-8</v>
      </c>
      <c r="Y65" s="245">
        <f t="shared" si="7"/>
        <v>7.4084809526458062E-10</v>
      </c>
      <c r="Z65" s="245">
        <f t="shared" si="8"/>
        <v>4.7481703256343276E-34</v>
      </c>
      <c r="AA65" s="245">
        <f t="shared" si="27"/>
        <v>2.4712035359834212E-18</v>
      </c>
      <c r="AB65" s="245" t="e">
        <f>#REF!/AA65</f>
        <v>#REF!</v>
      </c>
      <c r="AC65" s="245">
        <f t="shared" si="28"/>
        <v>4.7410138368970979E-15</v>
      </c>
      <c r="AD65" s="252">
        <f t="shared" si="29"/>
        <v>156263.64333698113</v>
      </c>
      <c r="AE65" s="245">
        <f t="shared" si="23"/>
        <v>1.112179322903264E-20</v>
      </c>
      <c r="AF65" s="248">
        <f t="shared" si="24"/>
        <v>6.9416773363283488E-2</v>
      </c>
      <c r="AG65" s="390">
        <f t="shared" si="25"/>
        <v>-5.3384607499356653E-19</v>
      </c>
      <c r="AH65" s="406">
        <f t="shared" si="9"/>
        <v>-3.3301914424932217</v>
      </c>
      <c r="AI65" s="380">
        <f t="shared" si="10"/>
        <v>0.99998199363199158</v>
      </c>
      <c r="AJ65" s="269"/>
      <c r="AK65" s="245">
        <f>(CONSTANTS!$C$69*CONSTANTS!$C$10^2*CONSTANTS!$C$4^2*CONSTANTS!$C$15)/N65^2</f>
        <v>5.1492027911425016E-9</v>
      </c>
      <c r="AL65" s="245">
        <f>(CONSTANTS!$C$69*CONSTANTS!$C$10^2*CONSTANTS!$C$4^2*CONSTANTS!$C$15)/X65^2</f>
        <v>2.14460757648584E-12</v>
      </c>
      <c r="AM65" s="371">
        <f t="shared" si="11"/>
        <v>-5.1442565338947731E-9</v>
      </c>
      <c r="AN65" s="245">
        <f t="shared" si="12"/>
        <v>5.4496815427814634E-19</v>
      </c>
      <c r="AO65" s="245">
        <f t="shared" si="13"/>
        <v>1.1121799066900948E-20</v>
      </c>
      <c r="AP65" s="407">
        <f t="shared" si="14"/>
        <v>-5.3355577165609011E-19</v>
      </c>
      <c r="AQ65" s="408">
        <f>((AO65-AN65)*CONSTANTS!$C$57)*$AH$5</f>
        <v>-3.3301931905224014</v>
      </c>
      <c r="AR65" s="379">
        <f t="shared" si="26"/>
        <v>1.0000005249035107</v>
      </c>
    </row>
    <row r="66" spans="1:44" s="45" customFormat="1" ht="15" customHeight="1" x14ac:dyDescent="0.25">
      <c r="A66" s="166" t="s">
        <v>404</v>
      </c>
      <c r="B66" s="167">
        <v>2</v>
      </c>
      <c r="C66" s="167">
        <v>15</v>
      </c>
      <c r="D66" s="171"/>
      <c r="E66" s="244">
        <v>82259.163</v>
      </c>
      <c r="F66" s="244">
        <v>109191.586</v>
      </c>
      <c r="G66" s="246">
        <f t="shared" si="30"/>
        <v>26932.422999999995</v>
      </c>
      <c r="H66" s="389">
        <f t="shared" si="15"/>
        <v>5.9094179195052517E-8</v>
      </c>
      <c r="I66" s="245">
        <f t="shared" si="1"/>
        <v>5.3499778292225899E-19</v>
      </c>
      <c r="J66" s="248">
        <f>I66*CONSTANTS!$C$57</f>
        <v>3.3391935169256688</v>
      </c>
      <c r="K66" s="264"/>
      <c r="L66" s="254"/>
      <c r="M66" s="250">
        <f t="shared" si="2"/>
        <v>3.6486762846500002E-3</v>
      </c>
      <c r="N66" s="245">
        <f t="shared" si="3"/>
        <v>2.1167088436119999E-10</v>
      </c>
      <c r="O66" s="245">
        <f t="shared" si="4"/>
        <v>1.0583544218065438E-10</v>
      </c>
      <c r="P66" s="245">
        <f t="shared" si="16"/>
        <v>3.3237192279440291E-33</v>
      </c>
      <c r="Q66" s="245">
        <f t="shared" si="17"/>
        <v>3.5302907656906022E-19</v>
      </c>
      <c r="R66" s="245">
        <f t="shared" si="18"/>
        <v>9.9642566806586159E-25</v>
      </c>
      <c r="S66" s="245">
        <f t="shared" si="19"/>
        <v>9.6755384426471423E-17</v>
      </c>
      <c r="T66" s="259">
        <f t="shared" si="20"/>
        <v>1093845.5033588677</v>
      </c>
      <c r="U66" s="245">
        <f t="shared" si="21"/>
        <v>5.4496786822259915E-19</v>
      </c>
      <c r="V66" s="251">
        <f t="shared" si="22"/>
        <v>3.4014218948008899</v>
      </c>
      <c r="W66" s="250">
        <f t="shared" si="5"/>
        <v>4.8649017128666667E-4</v>
      </c>
      <c r="X66" s="245">
        <f t="shared" si="6"/>
        <v>1.1906487245317499E-8</v>
      </c>
      <c r="Y66" s="245">
        <f t="shared" si="7"/>
        <v>7.9376581635490789E-10</v>
      </c>
      <c r="Z66" s="245">
        <f t="shared" si="8"/>
        <v>4.4316256372587052E-34</v>
      </c>
      <c r="AA66" s="245">
        <f t="shared" si="27"/>
        <v>2.6477180742679519E-18</v>
      </c>
      <c r="AB66" s="245" t="e">
        <f>#REF!/AA66</f>
        <v>#REF!</v>
      </c>
      <c r="AC66" s="245">
        <f t="shared" si="28"/>
        <v>5.4424903739890177E-15</v>
      </c>
      <c r="AD66" s="252">
        <f t="shared" si="29"/>
        <v>145846.0671145157</v>
      </c>
      <c r="AE66" s="245">
        <f t="shared" si="23"/>
        <v>9.6883176572906529E-21</v>
      </c>
      <c r="AF66" s="248">
        <f t="shared" si="24"/>
        <v>6.0469722574238043E-2</v>
      </c>
      <c r="AG66" s="390">
        <f t="shared" si="25"/>
        <v>-5.3527955056530845E-19</v>
      </c>
      <c r="AH66" s="406">
        <f t="shared" si="9"/>
        <v>-3.3391336232184354</v>
      </c>
      <c r="AI66" s="380">
        <f t="shared" si="10"/>
        <v>0.99998206342132323</v>
      </c>
      <c r="AJ66" s="269"/>
      <c r="AK66" s="245">
        <f>(CONSTANTS!$C$69*CONSTANTS!$C$10^2*CONSTANTS!$C$4^2*CONSTANTS!$C$15)/N66^2</f>
        <v>5.1492027911425016E-9</v>
      </c>
      <c r="AL66" s="245">
        <f>(CONSTANTS!$C$69*CONSTANTS!$C$10^2*CONSTANTS!$C$4^2*CONSTANTS!$C$15)/X66^2</f>
        <v>1.6274023636203463E-12</v>
      </c>
      <c r="AM66" s="371">
        <f t="shared" si="11"/>
        <v>-5.1447734575821994E-9</v>
      </c>
      <c r="AN66" s="245">
        <f t="shared" si="12"/>
        <v>5.4496815427814634E-19</v>
      </c>
      <c r="AO66" s="245">
        <f t="shared" si="13"/>
        <v>9.6883227427226025E-21</v>
      </c>
      <c r="AP66" s="407">
        <f t="shared" si="14"/>
        <v>-5.3498846770961114E-19</v>
      </c>
      <c r="AQ66" s="408">
        <f>((AO66-AN66)*CONSTANTS!$C$57)*$AH$5</f>
        <v>-3.3391353759413964</v>
      </c>
      <c r="AR66" s="379">
        <f t="shared" si="26"/>
        <v>1.0000005249035104</v>
      </c>
    </row>
    <row r="67" spans="1:44" s="45" customFormat="1" ht="15" customHeight="1" x14ac:dyDescent="0.25">
      <c r="A67" s="166" t="s">
        <v>405</v>
      </c>
      <c r="B67" s="167">
        <v>2</v>
      </c>
      <c r="C67" s="167">
        <v>16</v>
      </c>
      <c r="D67" s="171"/>
      <c r="E67" s="244">
        <v>82259.163</v>
      </c>
      <c r="F67" s="244">
        <v>109250.61500000001</v>
      </c>
      <c r="G67" s="246">
        <f t="shared" si="30"/>
        <v>26991.452000000005</v>
      </c>
      <c r="H67" s="389">
        <f t="shared" si="15"/>
        <v>5.8964943083423339E-8</v>
      </c>
      <c r="I67" s="245">
        <f t="shared" si="1"/>
        <v>5.3617036156949489E-19</v>
      </c>
      <c r="J67" s="248">
        <f>I67*CONSTANTS!$C$57</f>
        <v>3.3465121771929107</v>
      </c>
      <c r="K67" s="264"/>
      <c r="L67" s="254"/>
      <c r="M67" s="250">
        <f t="shared" si="2"/>
        <v>3.6486762846500002E-3</v>
      </c>
      <c r="N67" s="245">
        <f t="shared" si="3"/>
        <v>2.1167088436119999E-10</v>
      </c>
      <c r="O67" s="245">
        <f t="shared" si="4"/>
        <v>1.0583544218065438E-10</v>
      </c>
      <c r="P67" s="245">
        <f t="shared" si="16"/>
        <v>3.3237192279440291E-33</v>
      </c>
      <c r="Q67" s="245">
        <f t="shared" si="17"/>
        <v>3.5302907656906022E-19</v>
      </c>
      <c r="R67" s="245">
        <f t="shared" si="18"/>
        <v>9.9642566806586159E-25</v>
      </c>
      <c r="S67" s="245">
        <f t="shared" si="19"/>
        <v>9.6755384426471423E-17</v>
      </c>
      <c r="T67" s="259">
        <f t="shared" si="20"/>
        <v>1093845.5033588677</v>
      </c>
      <c r="U67" s="245">
        <f t="shared" si="21"/>
        <v>5.4496786822259915E-19</v>
      </c>
      <c r="V67" s="251">
        <f t="shared" si="22"/>
        <v>3.4014218948008899</v>
      </c>
      <c r="W67" s="250">
        <f t="shared" si="5"/>
        <v>4.5608453558125002E-4</v>
      </c>
      <c r="X67" s="245">
        <f t="shared" si="6"/>
        <v>1.35469365991168E-8</v>
      </c>
      <c r="Y67" s="245">
        <f t="shared" si="7"/>
        <v>8.4668353744523507E-10</v>
      </c>
      <c r="Z67" s="245">
        <f t="shared" si="8"/>
        <v>4.1546490349300363E-34</v>
      </c>
      <c r="AA67" s="245">
        <f t="shared" si="27"/>
        <v>2.8242326125524818E-18</v>
      </c>
      <c r="AB67" s="245" t="e">
        <f>#REF!/AA67</f>
        <v>#REF!</v>
      </c>
      <c r="AC67" s="245">
        <f t="shared" si="28"/>
        <v>6.1923446032941695E-15</v>
      </c>
      <c r="AD67" s="252">
        <f t="shared" si="29"/>
        <v>136730.68791985849</v>
      </c>
      <c r="AE67" s="245">
        <f t="shared" si="23"/>
        <v>8.5151229409781133E-21</v>
      </c>
      <c r="AF67" s="248">
        <f t="shared" si="24"/>
        <v>5.3147217106263904E-2</v>
      </c>
      <c r="AG67" s="390">
        <f t="shared" si="25"/>
        <v>-5.3645274528162104E-19</v>
      </c>
      <c r="AH67" s="406">
        <f t="shared" si="9"/>
        <v>-3.346452142896021</v>
      </c>
      <c r="AI67" s="380">
        <f t="shared" si="10"/>
        <v>0.9999820606369525</v>
      </c>
      <c r="AJ67" s="269"/>
      <c r="AK67" s="245">
        <f>(CONSTANTS!$C$69*CONSTANTS!$C$10^2*CONSTANTS!$C$4^2*CONSTANTS!$C$15)/N67^2</f>
        <v>5.1492027911425016E-9</v>
      </c>
      <c r="AL67" s="245">
        <f>(CONSTANTS!$C$69*CONSTANTS!$C$10^2*CONSTANTS!$C$4^2*CONSTANTS!$C$15)/X67^2</f>
        <v>1.2571295876812748E-12</v>
      </c>
      <c r="AM67" s="371">
        <f t="shared" si="11"/>
        <v>-5.1451435288110483E-9</v>
      </c>
      <c r="AN67" s="245">
        <f t="shared" si="12"/>
        <v>5.4496815427814634E-19</v>
      </c>
      <c r="AO67" s="245">
        <f t="shared" si="13"/>
        <v>8.5151274105960365E-21</v>
      </c>
      <c r="AP67" s="407">
        <f t="shared" si="14"/>
        <v>-5.361610244473796E-19</v>
      </c>
      <c r="AQ67" s="408">
        <f>((AO67-AN67)*CONSTANTS!$C$57)*$AH$5</f>
        <v>-3.3464538994604989</v>
      </c>
      <c r="AR67" s="379">
        <f t="shared" si="26"/>
        <v>1.0000005249035107</v>
      </c>
    </row>
    <row r="68" spans="1:44" s="45" customFormat="1" ht="15" customHeight="1" x14ac:dyDescent="0.25">
      <c r="A68" s="166" t="s">
        <v>406</v>
      </c>
      <c r="B68" s="167">
        <v>2</v>
      </c>
      <c r="C68" s="167">
        <v>17</v>
      </c>
      <c r="D68" s="171"/>
      <c r="E68" s="244">
        <v>82259.163</v>
      </c>
      <c r="F68" s="244">
        <v>109299.53599999999</v>
      </c>
      <c r="G68" s="246">
        <f t="shared" si="30"/>
        <v>27040.372999999992</v>
      </c>
      <c r="H68" s="389">
        <f t="shared" si="15"/>
        <v>5.885826467404699E-8</v>
      </c>
      <c r="I68" s="245">
        <f t="shared" si="1"/>
        <v>5.3714215035130375E-19</v>
      </c>
      <c r="J68" s="248">
        <f>I68*CONSTANTS!$C$57</f>
        <v>3.3525776056930301</v>
      </c>
      <c r="K68" s="264"/>
      <c r="L68" s="254"/>
      <c r="M68" s="250">
        <f t="shared" si="2"/>
        <v>3.6486762846500002E-3</v>
      </c>
      <c r="N68" s="245">
        <f t="shared" si="3"/>
        <v>2.1167088436119999E-10</v>
      </c>
      <c r="O68" s="245">
        <f t="shared" si="4"/>
        <v>1.0583544218065438E-10</v>
      </c>
      <c r="P68" s="245">
        <f t="shared" si="16"/>
        <v>3.3237192279440291E-33</v>
      </c>
      <c r="Q68" s="245">
        <f t="shared" si="17"/>
        <v>3.5302907656906022E-19</v>
      </c>
      <c r="R68" s="245">
        <f t="shared" si="18"/>
        <v>9.9642566806586159E-25</v>
      </c>
      <c r="S68" s="245">
        <f t="shared" si="19"/>
        <v>9.6755384426471423E-17</v>
      </c>
      <c r="T68" s="259">
        <f t="shared" si="20"/>
        <v>1093845.5033588677</v>
      </c>
      <c r="U68" s="245">
        <f t="shared" si="21"/>
        <v>5.4496786822259915E-19</v>
      </c>
      <c r="V68" s="251">
        <f t="shared" si="22"/>
        <v>3.4014218948008899</v>
      </c>
      <c r="W68" s="250">
        <f t="shared" si="5"/>
        <v>4.2925603348823534E-4</v>
      </c>
      <c r="X68" s="245">
        <f t="shared" si="6"/>
        <v>1.5293221395096699E-8</v>
      </c>
      <c r="Y68" s="245">
        <f t="shared" si="7"/>
        <v>8.9960125853556224E-10</v>
      </c>
      <c r="Z68" s="245">
        <f t="shared" si="8"/>
        <v>3.9102579152282694E-34</v>
      </c>
      <c r="AA68" s="245">
        <f t="shared" si="27"/>
        <v>3.000747150837012E-18</v>
      </c>
      <c r="AB68" s="245" t="e">
        <f>#REF!/AA68</f>
        <v>#REF!</v>
      </c>
      <c r="AC68" s="245">
        <f t="shared" si="28"/>
        <v>6.9905765248125595E-15</v>
      </c>
      <c r="AD68" s="252">
        <f t="shared" si="29"/>
        <v>128687.70627751386</v>
      </c>
      <c r="AE68" s="245">
        <f t="shared" si="23"/>
        <v>7.5428078646726549E-21</v>
      </c>
      <c r="AF68" s="248">
        <f t="shared" si="24"/>
        <v>4.7078503734268376E-2</v>
      </c>
      <c r="AG68" s="390">
        <f t="shared" si="25"/>
        <v>-5.3742506035792652E-19</v>
      </c>
      <c r="AH68" s="406">
        <f t="shared" si="9"/>
        <v>-3.3525175529424627</v>
      </c>
      <c r="AI68" s="380">
        <f t="shared" si="10"/>
        <v>0.99998208758822904</v>
      </c>
      <c r="AJ68" s="269"/>
      <c r="AK68" s="245">
        <f>(CONSTANTS!$C$69*CONSTANTS!$C$10^2*CONSTANTS!$C$4^2*CONSTANTS!$C$15)/N68^2</f>
        <v>5.1492027911425016E-9</v>
      </c>
      <c r="AL68" s="245">
        <f>(CONSTANTS!$C$69*CONSTANTS!$C$10^2*CONSTANTS!$C$4^2*CONSTANTS!$C$15)/X68^2</f>
        <v>9.8642550566061271E-13</v>
      </c>
      <c r="AM68" s="371">
        <f t="shared" si="11"/>
        <v>-5.1454140855432672E-9</v>
      </c>
      <c r="AN68" s="245">
        <f t="shared" si="12"/>
        <v>5.4496815427814634E-19</v>
      </c>
      <c r="AO68" s="245">
        <f t="shared" si="13"/>
        <v>7.5428118239189818E-21</v>
      </c>
      <c r="AP68" s="407">
        <f t="shared" si="14"/>
        <v>-5.3713281078267724E-19</v>
      </c>
      <c r="AQ68" s="408">
        <f>((AO68-AN68)*CONSTANTS!$C$57)*$AH$5</f>
        <v>-3.352519312690696</v>
      </c>
      <c r="AR68" s="379">
        <f t="shared" si="26"/>
        <v>1.0000005249035107</v>
      </c>
    </row>
    <row r="69" spans="1:44" s="45" customFormat="1" ht="15" customHeight="1" x14ac:dyDescent="0.25">
      <c r="A69" s="166" t="s">
        <v>407</v>
      </c>
      <c r="B69" s="167">
        <v>2</v>
      </c>
      <c r="C69" s="167">
        <v>18</v>
      </c>
      <c r="D69" s="171"/>
      <c r="E69" s="244">
        <v>82259.163</v>
      </c>
      <c r="F69" s="244">
        <v>109340.53200000001</v>
      </c>
      <c r="G69" s="246">
        <f t="shared" si="30"/>
        <v>27081.369000000006</v>
      </c>
      <c r="H69" s="389">
        <f t="shared" si="15"/>
        <v>5.8769164546997348E-8</v>
      </c>
      <c r="I69" s="245">
        <f t="shared" si="1"/>
        <v>5.3795651336307917E-19</v>
      </c>
      <c r="J69" s="248">
        <f>I69*CONSTANTS!$C$57</f>
        <v>3.3576604598209316</v>
      </c>
      <c r="K69" s="264"/>
      <c r="L69" s="254"/>
      <c r="M69" s="250">
        <f t="shared" si="2"/>
        <v>3.6486762846500002E-3</v>
      </c>
      <c r="N69" s="245">
        <f t="shared" si="3"/>
        <v>2.1167088436119999E-10</v>
      </c>
      <c r="O69" s="245">
        <f t="shared" si="4"/>
        <v>1.0583544218065438E-10</v>
      </c>
      <c r="P69" s="245">
        <f t="shared" si="16"/>
        <v>3.3237192279440291E-33</v>
      </c>
      <c r="Q69" s="245">
        <f t="shared" si="17"/>
        <v>3.5302907656906022E-19</v>
      </c>
      <c r="R69" s="245">
        <f t="shared" si="18"/>
        <v>9.9642566806586159E-25</v>
      </c>
      <c r="S69" s="245">
        <f t="shared" si="19"/>
        <v>9.6755384426471423E-17</v>
      </c>
      <c r="T69" s="259">
        <f t="shared" si="20"/>
        <v>1093845.5033588677</v>
      </c>
      <c r="U69" s="245">
        <f t="shared" si="21"/>
        <v>5.4496786822259915E-19</v>
      </c>
      <c r="V69" s="251">
        <f t="shared" si="22"/>
        <v>3.4014218948008899</v>
      </c>
      <c r="W69" s="250">
        <f t="shared" si="5"/>
        <v>4.0540847607222223E-4</v>
      </c>
      <c r="X69" s="245">
        <f t="shared" si="6"/>
        <v>1.7145341633257199E-8</v>
      </c>
      <c r="Y69" s="245">
        <f t="shared" si="7"/>
        <v>9.5251897962588952E-10</v>
      </c>
      <c r="Z69" s="245">
        <f t="shared" si="8"/>
        <v>3.6930213643822541E-34</v>
      </c>
      <c r="AA69" s="245">
        <f t="shared" si="27"/>
        <v>3.1772616891215419E-18</v>
      </c>
      <c r="AB69" s="245" t="e">
        <f>#REF!/AA69</f>
        <v>#REF!</v>
      </c>
      <c r="AC69" s="245">
        <f t="shared" si="28"/>
        <v>7.8371861385441838E-15</v>
      </c>
      <c r="AD69" s="252">
        <f t="shared" si="29"/>
        <v>121538.38926209643</v>
      </c>
      <c r="AE69" s="245">
        <f t="shared" si="23"/>
        <v>6.7279983731185088E-21</v>
      </c>
      <c r="AF69" s="248">
        <f t="shared" si="24"/>
        <v>4.1992862898776413E-2</v>
      </c>
      <c r="AG69" s="390">
        <f t="shared" si="25"/>
        <v>-5.3823986984948068E-19</v>
      </c>
      <c r="AH69" s="406">
        <f t="shared" si="9"/>
        <v>-3.3576004255590099</v>
      </c>
      <c r="AI69" s="380">
        <f t="shared" si="10"/>
        <v>0.99998212021059307</v>
      </c>
      <c r="AJ69" s="269"/>
      <c r="AK69" s="245">
        <f>(CONSTANTS!$C$69*CONSTANTS!$C$10^2*CONSTANTS!$C$4^2*CONSTANTS!$C$15)/N69^2</f>
        <v>5.1492027911425016E-9</v>
      </c>
      <c r="AL69" s="245">
        <f>(CONSTANTS!$C$69*CONSTANTS!$C$10^2*CONSTANTS!$C$4^2*CONSTANTS!$C$15)/X69^2</f>
        <v>7.8481981270271335E-13</v>
      </c>
      <c r="AM69" s="371">
        <f t="shared" si="11"/>
        <v>-5.145615581498099E-9</v>
      </c>
      <c r="AN69" s="245">
        <f t="shared" si="12"/>
        <v>5.4496815427814634E-19</v>
      </c>
      <c r="AO69" s="245">
        <f t="shared" si="13"/>
        <v>6.7280019046684738E-21</v>
      </c>
      <c r="AP69" s="407">
        <f t="shared" si="14"/>
        <v>-5.3794717718412374E-19</v>
      </c>
      <c r="AQ69" s="408">
        <f>((AO69-AN69)*CONSTANTS!$C$57)*$AH$5</f>
        <v>-3.3576021879752607</v>
      </c>
      <c r="AR69" s="379">
        <f t="shared" si="26"/>
        <v>1.0000005249035107</v>
      </c>
    </row>
    <row r="70" spans="1:44" s="45" customFormat="1" ht="15" customHeight="1" x14ac:dyDescent="0.25">
      <c r="A70" s="166" t="s">
        <v>408</v>
      </c>
      <c r="B70" s="167">
        <v>2</v>
      </c>
      <c r="C70" s="167">
        <v>19</v>
      </c>
      <c r="D70" s="171"/>
      <c r="E70" s="244">
        <v>82259.163</v>
      </c>
      <c r="F70" s="244">
        <v>109375.227</v>
      </c>
      <c r="G70" s="246">
        <f t="shared" si="30"/>
        <v>27116.063999999998</v>
      </c>
      <c r="H70" s="389">
        <f t="shared" si="15"/>
        <v>5.8693969409386015E-8</v>
      </c>
      <c r="I70" s="245">
        <f t="shared" si="1"/>
        <v>5.3864571047239551E-19</v>
      </c>
      <c r="J70" s="248">
        <f>I70*CONSTANTS!$C$57</f>
        <v>3.3619620898328213</v>
      </c>
      <c r="K70" s="264"/>
      <c r="L70" s="254"/>
      <c r="M70" s="250">
        <f t="shared" si="2"/>
        <v>3.6486762846500002E-3</v>
      </c>
      <c r="N70" s="245">
        <f t="shared" si="3"/>
        <v>2.1167088436119999E-10</v>
      </c>
      <c r="O70" s="245">
        <f t="shared" si="4"/>
        <v>1.0583544218065438E-10</v>
      </c>
      <c r="P70" s="245">
        <f t="shared" si="16"/>
        <v>3.3237192279440291E-33</v>
      </c>
      <c r="Q70" s="245">
        <f t="shared" si="17"/>
        <v>3.5302907656906022E-19</v>
      </c>
      <c r="R70" s="245">
        <f t="shared" si="18"/>
        <v>9.9642566806586159E-25</v>
      </c>
      <c r="S70" s="245">
        <f t="shared" si="19"/>
        <v>9.6755384426471423E-17</v>
      </c>
      <c r="T70" s="259">
        <f t="shared" si="20"/>
        <v>1093845.5033588677</v>
      </c>
      <c r="U70" s="245">
        <f t="shared" si="21"/>
        <v>5.4496786822259915E-19</v>
      </c>
      <c r="V70" s="251">
        <f t="shared" si="22"/>
        <v>3.4014218948008899</v>
      </c>
      <c r="W70" s="250">
        <f t="shared" si="5"/>
        <v>3.8407118785789476E-4</v>
      </c>
      <c r="X70" s="245">
        <f t="shared" si="6"/>
        <v>1.91032973135983E-8</v>
      </c>
      <c r="Y70" s="245">
        <f t="shared" si="7"/>
        <v>1.0054367007162166E-9</v>
      </c>
      <c r="Z70" s="245">
        <f t="shared" si="8"/>
        <v>3.4986518188884517E-34</v>
      </c>
      <c r="AA70" s="245">
        <f t="shared" si="27"/>
        <v>3.3537762274060717E-18</v>
      </c>
      <c r="AB70" s="245" t="e">
        <f>#REF!/AA70</f>
        <v>#REF!</v>
      </c>
      <c r="AC70" s="245">
        <f t="shared" si="28"/>
        <v>8.7321734444890424E-15</v>
      </c>
      <c r="AD70" s="252">
        <f t="shared" si="29"/>
        <v>115141.63193251242</v>
      </c>
      <c r="AE70" s="245">
        <f t="shared" si="23"/>
        <v>6.0384251326603803E-21</v>
      </c>
      <c r="AF70" s="248">
        <f t="shared" si="24"/>
        <v>3.7688885260951696E-2</v>
      </c>
      <c r="AG70" s="390">
        <f t="shared" si="25"/>
        <v>-5.3892944308993882E-19</v>
      </c>
      <c r="AH70" s="406">
        <f t="shared" si="9"/>
        <v>-3.361902060453251</v>
      </c>
      <c r="AI70" s="380">
        <f t="shared" si="10"/>
        <v>0.99998214454001377</v>
      </c>
      <c r="AJ70" s="269"/>
      <c r="AK70" s="245">
        <f>(CONSTANTS!$C$69*CONSTANTS!$C$10^2*CONSTANTS!$C$4^2*CONSTANTS!$C$15)/N70^2</f>
        <v>5.1492027911425016E-9</v>
      </c>
      <c r="AL70" s="245">
        <f>(CONSTANTS!$C$69*CONSTANTS!$C$10^2*CONSTANTS!$C$4^2*CONSTANTS!$C$15)/X70^2</f>
        <v>6.3218702019075996E-13</v>
      </c>
      <c r="AM70" s="371">
        <f t="shared" si="11"/>
        <v>-5.1457681312094409E-9</v>
      </c>
      <c r="AN70" s="245">
        <f t="shared" si="12"/>
        <v>5.4496815427814634E-19</v>
      </c>
      <c r="AO70" s="245">
        <f t="shared" si="13"/>
        <v>6.0384283022509293E-21</v>
      </c>
      <c r="AP70" s="407">
        <f t="shared" si="14"/>
        <v>-5.3863637543744131E-19</v>
      </c>
      <c r="AQ70" s="408">
        <f>((AO70-AN70)*CONSTANTS!$C$57)*$AH$5</f>
        <v>-3.3619038251274449</v>
      </c>
      <c r="AR70" s="379">
        <f t="shared" si="26"/>
        <v>1.0000005249035107</v>
      </c>
    </row>
    <row r="71" spans="1:44" s="45" customFormat="1" ht="15" customHeight="1" x14ac:dyDescent="0.25">
      <c r="A71" s="166" t="s">
        <v>409</v>
      </c>
      <c r="B71" s="167">
        <v>2</v>
      </c>
      <c r="C71" s="167">
        <v>20</v>
      </c>
      <c r="D71" s="171"/>
      <c r="E71" s="244">
        <v>82259.163</v>
      </c>
      <c r="F71" s="244">
        <v>109404.849</v>
      </c>
      <c r="G71" s="246">
        <f t="shared" si="30"/>
        <v>27145.686000000002</v>
      </c>
      <c r="H71" s="389">
        <f t="shared" si="15"/>
        <v>5.8629921193332644E-8</v>
      </c>
      <c r="I71" s="245">
        <f t="shared" si="1"/>
        <v>5.3923413522443976E-19</v>
      </c>
      <c r="J71" s="248">
        <f>I71*CONSTANTS!$C$57</f>
        <v>3.3656347482623432</v>
      </c>
      <c r="K71" s="264"/>
      <c r="L71" s="254"/>
      <c r="M71" s="250">
        <f t="shared" si="2"/>
        <v>3.6486762846500002E-3</v>
      </c>
      <c r="N71" s="245">
        <f t="shared" si="3"/>
        <v>2.1167088436119999E-10</v>
      </c>
      <c r="O71" s="245">
        <f t="shared" si="4"/>
        <v>1.0583544218065438E-10</v>
      </c>
      <c r="P71" s="245">
        <f t="shared" si="16"/>
        <v>3.3237192279440291E-33</v>
      </c>
      <c r="Q71" s="245">
        <f t="shared" si="17"/>
        <v>3.5302907656906022E-19</v>
      </c>
      <c r="R71" s="245">
        <f t="shared" si="18"/>
        <v>9.9642566806586159E-25</v>
      </c>
      <c r="S71" s="245">
        <f t="shared" si="19"/>
        <v>9.6755384426471423E-17</v>
      </c>
      <c r="T71" s="259">
        <f t="shared" si="20"/>
        <v>1093845.5033588677</v>
      </c>
      <c r="U71" s="245">
        <f t="shared" si="21"/>
        <v>5.4496786822259915E-19</v>
      </c>
      <c r="V71" s="251">
        <f t="shared" si="22"/>
        <v>3.4014218948008899</v>
      </c>
      <c r="W71" s="250">
        <f t="shared" si="5"/>
        <v>3.6486762846500004E-4</v>
      </c>
      <c r="X71" s="245">
        <f t="shared" si="6"/>
        <v>2.1167088436119998E-8</v>
      </c>
      <c r="Y71" s="245">
        <f t="shared" si="7"/>
        <v>1.0583544218065439E-9</v>
      </c>
      <c r="Z71" s="245">
        <f t="shared" si="8"/>
        <v>3.3237192279440291E-34</v>
      </c>
      <c r="AA71" s="245">
        <f t="shared" si="27"/>
        <v>3.530290765690602E-18</v>
      </c>
      <c r="AB71" s="245" t="e">
        <f>#REF!/AA71</f>
        <v>#REF!</v>
      </c>
      <c r="AC71" s="245">
        <f t="shared" si="28"/>
        <v>9.6755384426471408E-15</v>
      </c>
      <c r="AD71" s="252">
        <f t="shared" si="29"/>
        <v>109384.55033588679</v>
      </c>
      <c r="AE71" s="245">
        <f t="shared" si="23"/>
        <v>5.4496786822259929E-21</v>
      </c>
      <c r="AF71" s="248">
        <f t="shared" si="24"/>
        <v>3.4014218948008899E-2</v>
      </c>
      <c r="AG71" s="390">
        <f t="shared" si="25"/>
        <v>-5.3951818954037321E-19</v>
      </c>
      <c r="AH71" s="406">
        <f t="shared" si="9"/>
        <v>-3.3655747265697125</v>
      </c>
      <c r="AI71" s="380">
        <f t="shared" si="10"/>
        <v>0.99998216630825387</v>
      </c>
      <c r="AJ71" s="269"/>
      <c r="AK71" s="245">
        <f>(CONSTANTS!$C$69*CONSTANTS!$C$10^2*CONSTANTS!$C$4^2*CONSTANTS!$C$15)/N71^2</f>
        <v>5.1492027911425016E-9</v>
      </c>
      <c r="AL71" s="245">
        <f>(CONSTANTS!$C$69*CONSTANTS!$C$10^2*CONSTANTS!$C$4^2*CONSTANTS!$C$15)/X71^2</f>
        <v>5.149202791142502E-13</v>
      </c>
      <c r="AM71" s="371">
        <f t="shared" si="11"/>
        <v>-5.1458853341198181E-9</v>
      </c>
      <c r="AN71" s="245">
        <f t="shared" si="12"/>
        <v>5.4496815427814634E-19</v>
      </c>
      <c r="AO71" s="245">
        <f t="shared" si="13"/>
        <v>5.4496815427814635E-21</v>
      </c>
      <c r="AP71" s="407">
        <f t="shared" si="14"/>
        <v>-5.39224801729936E-19</v>
      </c>
      <c r="AQ71" s="408">
        <f>((AO71-AN71)*CONSTANTS!$C$57)*$AH$5</f>
        <v>-3.3655764931717016</v>
      </c>
      <c r="AR71" s="379">
        <f t="shared" si="26"/>
        <v>1.0000005249035107</v>
      </c>
    </row>
    <row r="72" spans="1:44" s="45" customFormat="1" ht="15" customHeight="1" x14ac:dyDescent="0.25">
      <c r="A72" s="166" t="s">
        <v>410</v>
      </c>
      <c r="B72" s="167">
        <v>2</v>
      </c>
      <c r="C72" s="167">
        <v>21</v>
      </c>
      <c r="D72" s="171"/>
      <c r="E72" s="244">
        <v>82259.163</v>
      </c>
      <c r="F72" s="244">
        <v>109430.341</v>
      </c>
      <c r="G72" s="246">
        <f t="shared" si="30"/>
        <v>27171.178</v>
      </c>
      <c r="H72" s="389">
        <f t="shared" si="15"/>
        <v>5.857491459954197E-8</v>
      </c>
      <c r="I72" s="245">
        <f t="shared" si="1"/>
        <v>5.397405197960117E-19</v>
      </c>
      <c r="J72" s="248">
        <f>I72*CONSTANTS!$C$57</f>
        <v>3.3687953521609764</v>
      </c>
      <c r="K72" s="264"/>
      <c r="L72" s="254"/>
      <c r="M72" s="250">
        <f t="shared" si="2"/>
        <v>3.6486762846500002E-3</v>
      </c>
      <c r="N72" s="245">
        <f t="shared" si="3"/>
        <v>2.1167088436119999E-10</v>
      </c>
      <c r="O72" s="245">
        <f t="shared" si="4"/>
        <v>1.0583544218065438E-10</v>
      </c>
      <c r="P72" s="245">
        <f t="shared" si="16"/>
        <v>3.3237192279440291E-33</v>
      </c>
      <c r="Q72" s="245">
        <f t="shared" si="17"/>
        <v>3.5302907656906022E-19</v>
      </c>
      <c r="R72" s="245">
        <f t="shared" si="18"/>
        <v>9.9642566806586159E-25</v>
      </c>
      <c r="S72" s="245">
        <f t="shared" si="19"/>
        <v>9.6755384426471423E-17</v>
      </c>
      <c r="T72" s="259">
        <f t="shared" si="20"/>
        <v>1093845.5033588677</v>
      </c>
      <c r="U72" s="245">
        <f t="shared" si="21"/>
        <v>5.4496786822259915E-19</v>
      </c>
      <c r="V72" s="251">
        <f t="shared" si="22"/>
        <v>3.4014218948008899</v>
      </c>
      <c r="W72" s="250">
        <f t="shared" si="5"/>
        <v>3.4749297949047622E-4</v>
      </c>
      <c r="X72" s="245">
        <f t="shared" si="6"/>
        <v>2.3336715000822298E-8</v>
      </c>
      <c r="Y72" s="245">
        <f t="shared" si="7"/>
        <v>1.1112721428968711E-9</v>
      </c>
      <c r="Z72" s="245">
        <f t="shared" si="8"/>
        <v>3.165446883756218E-34</v>
      </c>
      <c r="AA72" s="245">
        <f t="shared" si="27"/>
        <v>3.7068053039751323E-18</v>
      </c>
      <c r="AB72" s="245" t="e">
        <f>#REF!/AA72</f>
        <v>#REF!</v>
      </c>
      <c r="AC72" s="245">
        <f t="shared" si="28"/>
        <v>1.0667281133018474E-14</v>
      </c>
      <c r="AD72" s="252">
        <f t="shared" si="29"/>
        <v>104175.76222465409</v>
      </c>
      <c r="AE72" s="245">
        <f t="shared" si="23"/>
        <v>4.9430192129033949E-21</v>
      </c>
      <c r="AF72" s="248">
        <f t="shared" si="24"/>
        <v>3.0851899272570434E-2</v>
      </c>
      <c r="AG72" s="390">
        <f t="shared" si="25"/>
        <v>-5.4002484900969578E-19</v>
      </c>
      <c r="AH72" s="406">
        <f t="shared" si="9"/>
        <v>-3.3687353249294865</v>
      </c>
      <c r="AI72" s="380">
        <f t="shared" si="10"/>
        <v>0.99998218139565787</v>
      </c>
      <c r="AJ72" s="269"/>
      <c r="AK72" s="245">
        <f>(CONSTANTS!$C$69*CONSTANTS!$C$10^2*CONSTANTS!$C$4^2*CONSTANTS!$C$15)/N72^2</f>
        <v>5.1492027911425016E-9</v>
      </c>
      <c r="AL72" s="245">
        <f>(CONSTANTS!$C$69*CONSTANTS!$C$10^2*CONSTANTS!$C$4^2*CONSTANTS!$C$15)/X72^2</f>
        <v>4.2362618794782026E-13</v>
      </c>
      <c r="AM72" s="371">
        <f t="shared" si="11"/>
        <v>-5.1459765785177318E-9</v>
      </c>
      <c r="AN72" s="245">
        <f t="shared" si="12"/>
        <v>5.4496815427814634E-19</v>
      </c>
      <c r="AO72" s="245">
        <f t="shared" si="13"/>
        <v>4.9430218075115313E-21</v>
      </c>
      <c r="AP72" s="407">
        <f t="shared" si="14"/>
        <v>-5.3973118567988738E-19</v>
      </c>
      <c r="AQ72" s="408">
        <f>((AO72-AN72)*CONSTANTS!$C$57)*$AH$5</f>
        <v>-3.3687370931904845</v>
      </c>
      <c r="AR72" s="379">
        <f t="shared" si="26"/>
        <v>1.0000005249035104</v>
      </c>
    </row>
    <row r="73" spans="1:44" s="45" customFormat="1" ht="15" customHeight="1" x14ac:dyDescent="0.25">
      <c r="A73" s="166" t="s">
        <v>411</v>
      </c>
      <c r="B73" s="167">
        <v>2</v>
      </c>
      <c r="C73" s="167">
        <v>22</v>
      </c>
      <c r="D73" s="171"/>
      <c r="E73" s="244">
        <v>82259.163</v>
      </c>
      <c r="F73" s="244">
        <v>109452.43700000001</v>
      </c>
      <c r="G73" s="246">
        <f t="shared" si="30"/>
        <v>27193.274000000005</v>
      </c>
      <c r="H73" s="389">
        <f t="shared" si="15"/>
        <v>5.8527319326056629E-8</v>
      </c>
      <c r="I73" s="245">
        <f t="shared" si="1"/>
        <v>5.4017944469376246E-19</v>
      </c>
      <c r="J73" s="248">
        <f>I73*CONSTANTS!$C$57</f>
        <v>3.3715349058932942</v>
      </c>
      <c r="K73" s="264"/>
      <c r="L73" s="254"/>
      <c r="M73" s="250">
        <f t="shared" si="2"/>
        <v>3.6486762846500002E-3</v>
      </c>
      <c r="N73" s="245">
        <f t="shared" si="3"/>
        <v>2.1167088436119999E-10</v>
      </c>
      <c r="O73" s="245">
        <f t="shared" si="4"/>
        <v>1.0583544218065438E-10</v>
      </c>
      <c r="P73" s="245">
        <f t="shared" si="16"/>
        <v>3.3237192279440291E-33</v>
      </c>
      <c r="Q73" s="245">
        <f t="shared" si="17"/>
        <v>3.5302907656906022E-19</v>
      </c>
      <c r="R73" s="245">
        <f t="shared" si="18"/>
        <v>9.9642566806586159E-25</v>
      </c>
      <c r="S73" s="245">
        <f t="shared" si="19"/>
        <v>9.6755384426471423E-17</v>
      </c>
      <c r="T73" s="259">
        <f t="shared" si="20"/>
        <v>1093845.5033588677</v>
      </c>
      <c r="U73" s="245">
        <f t="shared" si="21"/>
        <v>5.4496786822259915E-19</v>
      </c>
      <c r="V73" s="251">
        <f t="shared" si="22"/>
        <v>3.4014218948008899</v>
      </c>
      <c r="W73" s="250">
        <f t="shared" si="5"/>
        <v>3.3169784405909095E-4</v>
      </c>
      <c r="X73" s="245">
        <f t="shared" si="6"/>
        <v>2.5612177007705199E-8</v>
      </c>
      <c r="Y73" s="245">
        <f t="shared" si="7"/>
        <v>1.164189863987198E-9</v>
      </c>
      <c r="Z73" s="245">
        <f t="shared" si="8"/>
        <v>3.0215629344945722E-34</v>
      </c>
      <c r="AA73" s="245">
        <f t="shared" si="27"/>
        <v>3.8833198422596617E-18</v>
      </c>
      <c r="AB73" s="245" t="e">
        <f>#REF!/AA73</f>
        <v>#REF!</v>
      </c>
      <c r="AC73" s="245">
        <f t="shared" si="28"/>
        <v>1.1707401515603037E-14</v>
      </c>
      <c r="AD73" s="252">
        <f t="shared" si="29"/>
        <v>99440.500305351641</v>
      </c>
      <c r="AE73" s="245">
        <f t="shared" si="23"/>
        <v>4.5038666795256141E-21</v>
      </c>
      <c r="AF73" s="248">
        <f t="shared" si="24"/>
        <v>2.8110924750420586E-2</v>
      </c>
      <c r="AG73" s="390">
        <f t="shared" si="25"/>
        <v>-5.4046400154307355E-19</v>
      </c>
      <c r="AH73" s="406">
        <f t="shared" si="9"/>
        <v>-3.3714748074828074</v>
      </c>
      <c r="AI73" s="380">
        <f t="shared" si="10"/>
        <v>0.9999821747624853</v>
      </c>
      <c r="AJ73" s="269"/>
      <c r="AK73" s="245">
        <f>(CONSTANTS!$C$69*CONSTANTS!$C$10^2*CONSTANTS!$C$4^2*CONSTANTS!$C$15)/N73^2</f>
        <v>5.1492027911425016E-9</v>
      </c>
      <c r="AL73" s="245">
        <f>(CONSTANTS!$C$69*CONSTANTS!$C$10^2*CONSTANTS!$C$4^2*CONSTANTS!$C$15)/X73^2</f>
        <v>3.5169747907537066E-13</v>
      </c>
      <c r="AM73" s="371">
        <f t="shared" si="11"/>
        <v>-5.1460484680743273E-9</v>
      </c>
      <c r="AN73" s="245">
        <f t="shared" si="12"/>
        <v>5.4496815427814634E-19</v>
      </c>
      <c r="AO73" s="245">
        <f t="shared" si="13"/>
        <v>4.5038690436210446E-21</v>
      </c>
      <c r="AP73" s="407">
        <f t="shared" si="14"/>
        <v>-5.4017009940389287E-19</v>
      </c>
      <c r="AQ73" s="408">
        <f>((AO73-AN73)*CONSTANTS!$C$57)*$AH$5</f>
        <v>-3.3714765771817694</v>
      </c>
      <c r="AR73" s="379">
        <f t="shared" si="26"/>
        <v>1.0000005249035104</v>
      </c>
    </row>
    <row r="74" spans="1:44" s="45" customFormat="1" ht="15" customHeight="1" x14ac:dyDescent="0.25">
      <c r="A74" s="166" t="s">
        <v>412</v>
      </c>
      <c r="B74" s="167">
        <v>2</v>
      </c>
      <c r="C74" s="167">
        <v>23</v>
      </c>
      <c r="D74" s="171"/>
      <c r="E74" s="244">
        <v>82259.163</v>
      </c>
      <c r="F74" s="244">
        <v>109471.713</v>
      </c>
      <c r="G74" s="246">
        <f t="shared" si="30"/>
        <v>27212.550000000003</v>
      </c>
      <c r="H74" s="389">
        <f t="shared" si="15"/>
        <v>5.8485861520473209E-8</v>
      </c>
      <c r="I74" s="245">
        <f t="shared" si="1"/>
        <v>5.405623518411665E-19</v>
      </c>
      <c r="J74" s="248">
        <f>I74*CONSTANTS!$C$57</f>
        <v>3.3739248243284927</v>
      </c>
      <c r="K74" s="264"/>
      <c r="L74" s="254"/>
      <c r="M74" s="250">
        <f t="shared" si="2"/>
        <v>3.6486762846500002E-3</v>
      </c>
      <c r="N74" s="245">
        <f t="shared" si="3"/>
        <v>2.1167088436119999E-10</v>
      </c>
      <c r="O74" s="245">
        <f t="shared" si="4"/>
        <v>1.0583544218065438E-10</v>
      </c>
      <c r="P74" s="245">
        <f t="shared" si="16"/>
        <v>3.3237192279440291E-33</v>
      </c>
      <c r="Q74" s="245">
        <f t="shared" si="17"/>
        <v>3.5302907656906022E-19</v>
      </c>
      <c r="R74" s="245">
        <f t="shared" si="18"/>
        <v>9.9642566806586159E-25</v>
      </c>
      <c r="S74" s="245">
        <f t="shared" si="19"/>
        <v>9.6755384426471423E-17</v>
      </c>
      <c r="T74" s="259">
        <f t="shared" si="20"/>
        <v>1093845.5033588677</v>
      </c>
      <c r="U74" s="245">
        <f t="shared" si="21"/>
        <v>5.4496786822259915E-19</v>
      </c>
      <c r="V74" s="251">
        <f t="shared" si="22"/>
        <v>3.4014218948008899</v>
      </c>
      <c r="W74" s="250">
        <f t="shared" si="5"/>
        <v>3.1727619866521743E-4</v>
      </c>
      <c r="X74" s="245">
        <f t="shared" si="6"/>
        <v>2.7993474456768698E-8</v>
      </c>
      <c r="Y74" s="245">
        <f t="shared" si="7"/>
        <v>1.2171075850775253E-9</v>
      </c>
      <c r="Z74" s="245">
        <f t="shared" si="8"/>
        <v>2.890190632994808E-34</v>
      </c>
      <c r="AA74" s="245">
        <f t="shared" si="27"/>
        <v>4.059834380544192E-18</v>
      </c>
      <c r="AB74" s="245" t="e">
        <f>#REF!/AA74</f>
        <v>#REF!</v>
      </c>
      <c r="AC74" s="245">
        <f t="shared" si="28"/>
        <v>1.2795899590400842E-14</v>
      </c>
      <c r="AD74" s="252">
        <f t="shared" si="29"/>
        <v>95117.000292075478</v>
      </c>
      <c r="AE74" s="245">
        <f t="shared" si="23"/>
        <v>4.1207400243674809E-21</v>
      </c>
      <c r="AF74" s="248">
        <f t="shared" si="24"/>
        <v>2.5719636255583295E-2</v>
      </c>
      <c r="AG74" s="390">
        <f t="shared" si="25"/>
        <v>-5.4084712819823167E-19</v>
      </c>
      <c r="AH74" s="406">
        <f t="shared" si="9"/>
        <v>-3.3738647943501157</v>
      </c>
      <c r="AI74" s="380">
        <f t="shared" si="10"/>
        <v>0.99998220767162793</v>
      </c>
      <c r="AJ74" s="269"/>
      <c r="AK74" s="245">
        <f>(CONSTANTS!$C$69*CONSTANTS!$C$10^2*CONSTANTS!$C$4^2*CONSTANTS!$C$15)/N74^2</f>
        <v>5.1492027911425016E-9</v>
      </c>
      <c r="AL74" s="245">
        <f>(CONSTANTS!$C$69*CONSTANTS!$C$10^2*CONSTANTS!$C$4^2*CONSTANTS!$C$15)/X74^2</f>
        <v>2.9440734080524311E-13</v>
      </c>
      <c r="AM74" s="371">
        <f t="shared" si="11"/>
        <v>-5.146105727028397E-9</v>
      </c>
      <c r="AN74" s="245">
        <f t="shared" si="12"/>
        <v>5.4496815427814634E-19</v>
      </c>
      <c r="AO74" s="245">
        <f t="shared" si="13"/>
        <v>4.1207421873583847E-21</v>
      </c>
      <c r="AP74" s="407">
        <f t="shared" si="14"/>
        <v>-5.4055301771632475E-19</v>
      </c>
      <c r="AQ74" s="408">
        <f>((AO74-AN74)*CONSTANTS!$C$57)*$AH$5</f>
        <v>-3.3738665653035902</v>
      </c>
      <c r="AR74" s="379">
        <f t="shared" si="26"/>
        <v>1.0000005249035104</v>
      </c>
    </row>
    <row r="75" spans="1:44" s="45" customFormat="1" ht="15" customHeight="1" x14ac:dyDescent="0.25">
      <c r="A75" s="166" t="s">
        <v>413</v>
      </c>
      <c r="B75" s="167">
        <v>2</v>
      </c>
      <c r="C75" s="167">
        <v>24</v>
      </c>
      <c r="D75" s="171"/>
      <c r="E75" s="244">
        <v>82259.163</v>
      </c>
      <c r="F75" s="244">
        <v>109488.63099999999</v>
      </c>
      <c r="G75" s="246">
        <f t="shared" si="30"/>
        <v>27229.467999999993</v>
      </c>
      <c r="H75" s="389">
        <f t="shared" si="15"/>
        <v>5.8449523542617645E-8</v>
      </c>
      <c r="I75" s="245">
        <f t="shared" si="1"/>
        <v>5.4089841861434448E-19</v>
      </c>
      <c r="J75" s="248">
        <f>I75*CONSTANTS!$C$57</f>
        <v>3.3760223881429074</v>
      </c>
      <c r="K75" s="264"/>
      <c r="L75" s="254"/>
      <c r="M75" s="250">
        <f t="shared" si="2"/>
        <v>3.6486762846500002E-3</v>
      </c>
      <c r="N75" s="245">
        <f t="shared" si="3"/>
        <v>2.1167088436119999E-10</v>
      </c>
      <c r="O75" s="245">
        <f t="shared" si="4"/>
        <v>1.0583544218065438E-10</v>
      </c>
      <c r="P75" s="245">
        <f t="shared" si="16"/>
        <v>3.3237192279440291E-33</v>
      </c>
      <c r="Q75" s="245">
        <f t="shared" si="17"/>
        <v>3.5302907656906022E-19</v>
      </c>
      <c r="R75" s="245">
        <f t="shared" si="18"/>
        <v>9.9642566806586159E-25</v>
      </c>
      <c r="S75" s="245">
        <f t="shared" si="19"/>
        <v>9.6755384426471423E-17</v>
      </c>
      <c r="T75" s="259">
        <f t="shared" si="20"/>
        <v>1093845.5033588677</v>
      </c>
      <c r="U75" s="245">
        <f t="shared" si="21"/>
        <v>5.4496786822259915E-19</v>
      </c>
      <c r="V75" s="251">
        <f t="shared" si="22"/>
        <v>3.4014218948008899</v>
      </c>
      <c r="W75" s="250">
        <f t="shared" si="5"/>
        <v>3.040563570541667E-4</v>
      </c>
      <c r="X75" s="245">
        <f t="shared" si="6"/>
        <v>3.0480607348012801E-8</v>
      </c>
      <c r="Y75" s="245">
        <f t="shared" si="7"/>
        <v>1.2700253061678525E-9</v>
      </c>
      <c r="Z75" s="245">
        <f t="shared" si="8"/>
        <v>2.7697660232866909E-34</v>
      </c>
      <c r="AA75" s="245">
        <f t="shared" si="27"/>
        <v>4.2363489188287222E-18</v>
      </c>
      <c r="AB75" s="245" t="e">
        <f>#REF!/AA75</f>
        <v>#REF!</v>
      </c>
      <c r="AC75" s="245">
        <f t="shared" si="28"/>
        <v>1.3932775357411881E-14</v>
      </c>
      <c r="AD75" s="252">
        <f t="shared" si="29"/>
        <v>91153.791946572324</v>
      </c>
      <c r="AE75" s="245">
        <f t="shared" si="23"/>
        <v>3.7844990848791622E-21</v>
      </c>
      <c r="AF75" s="248">
        <f t="shared" si="24"/>
        <v>2.3620985380561739E-2</v>
      </c>
      <c r="AG75" s="390">
        <f t="shared" si="25"/>
        <v>-5.4118336913771999E-19</v>
      </c>
      <c r="AH75" s="406">
        <f t="shared" si="9"/>
        <v>-3.3759623028862857</v>
      </c>
      <c r="AI75" s="380">
        <f t="shared" si="10"/>
        <v>0.99998220235243918</v>
      </c>
      <c r="AJ75" s="269"/>
      <c r="AK75" s="245">
        <f>(CONSTANTS!$C$69*CONSTANTS!$C$10^2*CONSTANTS!$C$4^2*CONSTANTS!$C$15)/N75^2</f>
        <v>5.1492027911425016E-9</v>
      </c>
      <c r="AL75" s="245">
        <f>(CONSTANTS!$C$69*CONSTANTS!$C$10^2*CONSTANTS!$C$4^2*CONSTANTS!$C$15)/X75^2</f>
        <v>2.4832189386296784E-13</v>
      </c>
      <c r="AM75" s="371">
        <f t="shared" si="11"/>
        <v>-5.1461517873900822E-9</v>
      </c>
      <c r="AN75" s="245">
        <f t="shared" si="12"/>
        <v>5.4496815427814634E-19</v>
      </c>
      <c r="AO75" s="245">
        <f t="shared" si="13"/>
        <v>3.7845010713760163E-21</v>
      </c>
      <c r="AP75" s="407">
        <f t="shared" si="14"/>
        <v>-5.4088907580934938E-19</v>
      </c>
      <c r="AQ75" s="408">
        <f>((AO75-AN75)*CONSTANTS!$C$57)*$AH$5</f>
        <v>-3.3759640749407502</v>
      </c>
      <c r="AR75" s="379">
        <f t="shared" si="26"/>
        <v>1.0000005249035107</v>
      </c>
    </row>
    <row r="76" spans="1:44" s="45" customFormat="1" ht="15" customHeight="1" x14ac:dyDescent="0.25">
      <c r="A76" s="166" t="s">
        <v>414</v>
      </c>
      <c r="B76" s="167">
        <v>2</v>
      </c>
      <c r="C76" s="167">
        <v>25</v>
      </c>
      <c r="D76" s="171"/>
      <c r="E76" s="244">
        <v>82259.163</v>
      </c>
      <c r="F76" s="244">
        <v>109503.55899999999</v>
      </c>
      <c r="G76" s="246">
        <f t="shared" si="30"/>
        <v>27244.395999999993</v>
      </c>
      <c r="H76" s="389">
        <f t="shared" si="15"/>
        <v>5.8417497342167319E-8</v>
      </c>
      <c r="I76" s="245">
        <f t="shared" si="1"/>
        <v>5.4119495513107236E-19</v>
      </c>
      <c r="J76" s="248">
        <f>I76*CONSTANTS!$C$57</f>
        <v>3.3778732235029736</v>
      </c>
      <c r="K76" s="264"/>
      <c r="L76" s="254"/>
      <c r="M76" s="250">
        <f t="shared" si="2"/>
        <v>3.6486762846500002E-3</v>
      </c>
      <c r="N76" s="245">
        <f t="shared" si="3"/>
        <v>2.1167088436119999E-10</v>
      </c>
      <c r="O76" s="245">
        <f t="shared" si="4"/>
        <v>1.0583544218065438E-10</v>
      </c>
      <c r="P76" s="245">
        <f t="shared" si="16"/>
        <v>3.3237192279440291E-33</v>
      </c>
      <c r="Q76" s="245">
        <f t="shared" si="17"/>
        <v>3.5302907656906022E-19</v>
      </c>
      <c r="R76" s="245">
        <f t="shared" si="18"/>
        <v>9.9642566806586159E-25</v>
      </c>
      <c r="S76" s="245">
        <f t="shared" si="19"/>
        <v>9.6755384426471423E-17</v>
      </c>
      <c r="T76" s="259">
        <f t="shared" si="20"/>
        <v>1093845.5033588677</v>
      </c>
      <c r="U76" s="245">
        <f t="shared" si="21"/>
        <v>5.4496786822259915E-19</v>
      </c>
      <c r="V76" s="251">
        <f t="shared" si="22"/>
        <v>3.4014218948008899</v>
      </c>
      <c r="W76" s="250">
        <f t="shared" si="5"/>
        <v>2.9189410277200001E-4</v>
      </c>
      <c r="X76" s="245">
        <f t="shared" si="6"/>
        <v>3.3073575681437499E-8</v>
      </c>
      <c r="Y76" s="245">
        <f t="shared" si="7"/>
        <v>1.3229430272581798E-9</v>
      </c>
      <c r="Z76" s="245">
        <f t="shared" si="8"/>
        <v>2.6589753823552233E-34</v>
      </c>
      <c r="AA76" s="245">
        <f t="shared" si="27"/>
        <v>4.4128634571132525E-18</v>
      </c>
      <c r="AB76" s="245" t="e">
        <f>#REF!/AA76</f>
        <v>#REF!</v>
      </c>
      <c r="AC76" s="245">
        <f t="shared" si="28"/>
        <v>1.5118028816636156E-14</v>
      </c>
      <c r="AD76" s="252">
        <f t="shared" si="29"/>
        <v>87507.640268709438</v>
      </c>
      <c r="AE76" s="245">
        <f t="shared" si="23"/>
        <v>3.4877943566246352E-21</v>
      </c>
      <c r="AF76" s="248">
        <f t="shared" si="24"/>
        <v>2.1769100126725695E-2</v>
      </c>
      <c r="AG76" s="390">
        <f t="shared" si="25"/>
        <v>-5.4148007386597454E-19</v>
      </c>
      <c r="AH76" s="406">
        <f t="shared" si="9"/>
        <v>-3.3778131801208753</v>
      </c>
      <c r="AI76" s="380">
        <f t="shared" si="10"/>
        <v>0.99998222450100238</v>
      </c>
      <c r="AJ76" s="269"/>
      <c r="AK76" s="245">
        <f>(CONSTANTS!$C$69*CONSTANTS!$C$10^2*CONSTANTS!$C$4^2*CONSTANTS!$C$15)/N76^2</f>
        <v>5.1492027911425016E-9</v>
      </c>
      <c r="AL76" s="245">
        <f>(CONSTANTS!$C$69*CONSTANTS!$C$10^2*CONSTANTS!$C$4^2*CONSTANTS!$C$15)/X76^2</f>
        <v>2.1091134632519684E-13</v>
      </c>
      <c r="AM76" s="371">
        <f t="shared" si="11"/>
        <v>-5.1461891775742892E-9</v>
      </c>
      <c r="AN76" s="245">
        <f t="shared" si="12"/>
        <v>5.4496815427814634E-19</v>
      </c>
      <c r="AO76" s="245">
        <f t="shared" si="13"/>
        <v>3.4877961873801359E-21</v>
      </c>
      <c r="AP76" s="407">
        <f t="shared" si="14"/>
        <v>-5.411856191907722E-19</v>
      </c>
      <c r="AQ76" s="408">
        <f>((AO76-AN76)*CONSTANTS!$C$57)*$AH$5</f>
        <v>-3.377814953146872</v>
      </c>
      <c r="AR76" s="379">
        <f t="shared" si="26"/>
        <v>1.0000005249035107</v>
      </c>
    </row>
    <row r="77" spans="1:44" s="45" customFormat="1" ht="15" customHeight="1" x14ac:dyDescent="0.25">
      <c r="A77" s="166" t="s">
        <v>415</v>
      </c>
      <c r="B77" s="167">
        <v>2</v>
      </c>
      <c r="C77" s="167">
        <v>26</v>
      </c>
      <c r="D77" s="171"/>
      <c r="E77" s="244">
        <v>82259.163</v>
      </c>
      <c r="F77" s="244">
        <v>109516.798</v>
      </c>
      <c r="G77" s="246">
        <f t="shared" si="30"/>
        <v>27257.634999999995</v>
      </c>
      <c r="H77" s="389">
        <f t="shared" si="15"/>
        <v>5.8389124035117272E-8</v>
      </c>
      <c r="I77" s="245">
        <f t="shared" si="1"/>
        <v>5.4145794059094383E-19</v>
      </c>
      <c r="J77" s="248">
        <f>I77*CONSTANTS!$C$57</f>
        <v>3.3795146496372128</v>
      </c>
      <c r="K77" s="264"/>
      <c r="L77" s="254"/>
      <c r="M77" s="250">
        <f t="shared" si="2"/>
        <v>3.6486762846500002E-3</v>
      </c>
      <c r="N77" s="245">
        <f t="shared" si="3"/>
        <v>2.1167088436119999E-10</v>
      </c>
      <c r="O77" s="245">
        <f t="shared" si="4"/>
        <v>1.0583544218065438E-10</v>
      </c>
      <c r="P77" s="245">
        <f t="shared" si="16"/>
        <v>3.3237192279440291E-33</v>
      </c>
      <c r="Q77" s="245">
        <f t="shared" si="17"/>
        <v>3.5302907656906022E-19</v>
      </c>
      <c r="R77" s="245">
        <f t="shared" si="18"/>
        <v>9.9642566806586159E-25</v>
      </c>
      <c r="S77" s="245">
        <f t="shared" si="19"/>
        <v>9.6755384426471423E-17</v>
      </c>
      <c r="T77" s="259">
        <f t="shared" si="20"/>
        <v>1093845.5033588677</v>
      </c>
      <c r="U77" s="245">
        <f t="shared" si="21"/>
        <v>5.4496786822259915E-19</v>
      </c>
      <c r="V77" s="251">
        <f t="shared" si="22"/>
        <v>3.4014218948008899</v>
      </c>
      <c r="W77" s="250">
        <f t="shared" si="5"/>
        <v>2.8066740651153848E-4</v>
      </c>
      <c r="X77" s="245">
        <f t="shared" si="6"/>
        <v>3.5772379457042801E-8</v>
      </c>
      <c r="Y77" s="245">
        <f t="shared" si="7"/>
        <v>1.3758607483485071E-9</v>
      </c>
      <c r="Z77" s="245">
        <f t="shared" si="8"/>
        <v>2.556707098418484E-34</v>
      </c>
      <c r="AA77" s="245">
        <f t="shared" si="27"/>
        <v>4.5893779953977828E-18</v>
      </c>
      <c r="AB77" s="245" t="e">
        <f>#REF!/AA77</f>
        <v>#REF!</v>
      </c>
      <c r="AC77" s="245">
        <f t="shared" si="28"/>
        <v>1.6351659968073668E-14</v>
      </c>
      <c r="AD77" s="252">
        <f t="shared" si="29"/>
        <v>84141.961796835996</v>
      </c>
      <c r="AE77" s="245">
        <f t="shared" si="23"/>
        <v>3.2246619421455577E-21</v>
      </c>
      <c r="AF77" s="248">
        <f t="shared" si="24"/>
        <v>2.0126756773969762E-2</v>
      </c>
      <c r="AG77" s="390">
        <f t="shared" si="25"/>
        <v>-5.4174320628045363E-19</v>
      </c>
      <c r="AH77" s="406">
        <f t="shared" si="9"/>
        <v>-3.3794546295123529</v>
      </c>
      <c r="AI77" s="380">
        <f t="shared" si="10"/>
        <v>0.99998224001636848</v>
      </c>
      <c r="AJ77" s="269"/>
      <c r="AK77" s="245">
        <f>(CONSTANTS!$C$69*CONSTANTS!$C$10^2*CONSTANTS!$C$4^2*CONSTANTS!$C$15)/N77^2</f>
        <v>5.1492027911425016E-9</v>
      </c>
      <c r="AL77" s="245">
        <f>(CONSTANTS!$C$69*CONSTANTS!$C$10^2*CONSTANTS!$C$4^2*CONSTANTS!$C$15)/X77^2</f>
        <v>1.8028790277450022E-13</v>
      </c>
      <c r="AM77" s="371">
        <f t="shared" si="11"/>
        <v>-5.1462197843488701E-9</v>
      </c>
      <c r="AN77" s="245">
        <f t="shared" si="12"/>
        <v>5.4496815427814634E-19</v>
      </c>
      <c r="AO77" s="245">
        <f t="shared" si="13"/>
        <v>3.2246636347819309E-21</v>
      </c>
      <c r="AP77" s="407">
        <f t="shared" si="14"/>
        <v>-5.4144860851490809E-19</v>
      </c>
      <c r="AQ77" s="408">
        <f>((AO77-AN77)*CONSTANTS!$C$57)*$AH$5</f>
        <v>-3.3794564033999519</v>
      </c>
      <c r="AR77" s="379">
        <f t="shared" si="26"/>
        <v>1.0000005249035107</v>
      </c>
    </row>
    <row r="78" spans="1:44" s="45" customFormat="1" ht="15" customHeight="1" x14ac:dyDescent="0.25">
      <c r="A78" s="166" t="s">
        <v>416</v>
      </c>
      <c r="B78" s="167">
        <v>2</v>
      </c>
      <c r="C78" s="167">
        <v>27</v>
      </c>
      <c r="D78" s="171"/>
      <c r="E78" s="244">
        <v>82259.163</v>
      </c>
      <c r="F78" s="244">
        <v>109528.594</v>
      </c>
      <c r="G78" s="246">
        <f t="shared" si="30"/>
        <v>27269.430999999997</v>
      </c>
      <c r="H78" s="389">
        <f t="shared" si="15"/>
        <v>5.8363866518481946E-8</v>
      </c>
      <c r="I78" s="245">
        <f t="shared" si="1"/>
        <v>5.4169226164877638E-19</v>
      </c>
      <c r="J78" s="248">
        <f>I78*CONSTANTS!$C$57</f>
        <v>3.3809771666460118</v>
      </c>
      <c r="K78" s="264"/>
      <c r="L78" s="254"/>
      <c r="M78" s="250">
        <f t="shared" si="2"/>
        <v>3.6486762846500002E-3</v>
      </c>
      <c r="N78" s="245">
        <f t="shared" si="3"/>
        <v>2.1167088436119999E-10</v>
      </c>
      <c r="O78" s="245">
        <f t="shared" si="4"/>
        <v>1.0583544218065438E-10</v>
      </c>
      <c r="P78" s="245">
        <f t="shared" si="16"/>
        <v>3.3237192279440291E-33</v>
      </c>
      <c r="Q78" s="245">
        <f t="shared" si="17"/>
        <v>3.5302907656906022E-19</v>
      </c>
      <c r="R78" s="245">
        <f t="shared" si="18"/>
        <v>9.9642566806586159E-25</v>
      </c>
      <c r="S78" s="245">
        <f t="shared" si="19"/>
        <v>9.6755384426471423E-17</v>
      </c>
      <c r="T78" s="259">
        <f t="shared" si="20"/>
        <v>1093845.5033588677</v>
      </c>
      <c r="U78" s="245">
        <f t="shared" si="21"/>
        <v>5.4496786822259915E-19</v>
      </c>
      <c r="V78" s="251">
        <f t="shared" si="22"/>
        <v>3.4014218948008899</v>
      </c>
      <c r="W78" s="250">
        <f t="shared" si="5"/>
        <v>2.7027231738148151E-4</v>
      </c>
      <c r="X78" s="245">
        <f t="shared" si="6"/>
        <v>3.8577018674828702E-8</v>
      </c>
      <c r="Y78" s="245">
        <f t="shared" si="7"/>
        <v>1.4287784694388342E-9</v>
      </c>
      <c r="Z78" s="245">
        <f t="shared" ref="Z78:Z139" si="31">W78*$Z$11</f>
        <v>2.462014242921503E-34</v>
      </c>
      <c r="AA78" s="245">
        <f t="shared" si="27"/>
        <v>4.765892533682313E-18</v>
      </c>
      <c r="AB78" s="245" t="e">
        <f>#REF!/AA78</f>
        <v>#REF!</v>
      </c>
      <c r="AC78" s="245">
        <f t="shared" si="28"/>
        <v>1.7633668811724415E-14</v>
      </c>
      <c r="AD78" s="252">
        <f t="shared" si="29"/>
        <v>81025.592841397622</v>
      </c>
      <c r="AE78" s="245">
        <f t="shared" si="23"/>
        <v>2.9902214991637824E-21</v>
      </c>
      <c r="AF78" s="248">
        <f t="shared" si="24"/>
        <v>1.8663494621678413E-2</v>
      </c>
      <c r="AG78" s="390">
        <f t="shared" si="25"/>
        <v>-5.4197764672343535E-19</v>
      </c>
      <c r="AH78" s="406">
        <f t="shared" si="9"/>
        <v>-3.3809170951809473</v>
      </c>
      <c r="AI78" s="380">
        <f t="shared" si="10"/>
        <v>0.99998223251382556</v>
      </c>
      <c r="AJ78" s="269"/>
      <c r="AK78" s="245">
        <f>(CONSTANTS!$C$69*CONSTANTS!$C$10^2*CONSTANTS!$C$4^2*CONSTANTS!$C$15)/N78^2</f>
        <v>5.1492027911425016E-9</v>
      </c>
      <c r="AL78" s="245">
        <f>(CONSTANTS!$C$69*CONSTANTS!$C$10^2*CONSTANTS!$C$4^2*CONSTANTS!$C$15)/X78^2</f>
        <v>1.5502613584251124E-13</v>
      </c>
      <c r="AM78" s="371">
        <f t="shared" si="11"/>
        <v>-5.1462450323653024E-9</v>
      </c>
      <c r="AN78" s="245">
        <f t="shared" si="12"/>
        <v>5.4496815427814634E-19</v>
      </c>
      <c r="AO78" s="245">
        <f t="shared" si="13"/>
        <v>2.9902230687415434E-21</v>
      </c>
      <c r="AP78" s="407">
        <f t="shared" si="14"/>
        <v>-5.4168292147012466E-19</v>
      </c>
      <c r="AQ78" s="408">
        <f>((AO78-AN78)*CONSTANTS!$C$57)*$AH$5</f>
        <v>-3.3809188698361998</v>
      </c>
      <c r="AR78" s="379">
        <f t="shared" si="26"/>
        <v>1.0000005249035107</v>
      </c>
    </row>
    <row r="79" spans="1:44" s="45" customFormat="1" ht="15" customHeight="1" x14ac:dyDescent="0.25">
      <c r="A79" s="166" t="s">
        <v>417</v>
      </c>
      <c r="B79" s="167">
        <v>2</v>
      </c>
      <c r="C79" s="167">
        <v>28</v>
      </c>
      <c r="D79" s="171"/>
      <c r="E79" s="244">
        <v>82259.163</v>
      </c>
      <c r="F79" s="244">
        <v>109539.149</v>
      </c>
      <c r="G79" s="246">
        <f t="shared" si="30"/>
        <v>27279.986000000004</v>
      </c>
      <c r="H79" s="389">
        <f t="shared" si="15"/>
        <v>5.834128473962388E-8</v>
      </c>
      <c r="I79" s="245">
        <f t="shared" ref="I79:I142" si="32">$F$2*$J$4/H79</f>
        <v>5.419019309235664E-19</v>
      </c>
      <c r="J79" s="248">
        <f>I79*CONSTANTS!$C$57</f>
        <v>3.3822858193272491</v>
      </c>
      <c r="K79" s="264"/>
      <c r="L79" s="254"/>
      <c r="M79" s="250">
        <f t="shared" ref="M79:M142" si="33">$M$14/B79</f>
        <v>3.6486762846500002E-3</v>
      </c>
      <c r="N79" s="245">
        <f t="shared" ref="N79:N142" si="34">$N$14*B79^2</f>
        <v>2.1167088436119999E-10</v>
      </c>
      <c r="O79" s="245">
        <f t="shared" ref="O79:O142" si="35">$F$2/($M$4*M79)</f>
        <v>1.0583544218065438E-10</v>
      </c>
      <c r="P79" s="245">
        <f t="shared" si="16"/>
        <v>3.3237192279440291E-33</v>
      </c>
      <c r="Q79" s="245">
        <f t="shared" si="17"/>
        <v>3.5302907656906022E-19</v>
      </c>
      <c r="R79" s="245">
        <f t="shared" si="18"/>
        <v>9.9642566806586159E-25</v>
      </c>
      <c r="S79" s="245">
        <f t="shared" si="19"/>
        <v>9.6755384426471423E-17</v>
      </c>
      <c r="T79" s="259">
        <f t="shared" si="20"/>
        <v>1093845.5033588677</v>
      </c>
      <c r="U79" s="245">
        <f t="shared" si="21"/>
        <v>5.4496786822259915E-19</v>
      </c>
      <c r="V79" s="251">
        <f t="shared" si="22"/>
        <v>3.4014218948008899</v>
      </c>
      <c r="W79" s="250">
        <f t="shared" ref="W79:W142" si="36">$M$14/C79</f>
        <v>2.6061973461785718E-4</v>
      </c>
      <c r="X79" s="245">
        <f t="shared" ref="X79:X142" si="37">$N$14*C79^2</f>
        <v>4.14874933347952E-8</v>
      </c>
      <c r="Y79" s="245">
        <f t="shared" ref="Y79:Y142" si="38">$F$2/($M$4*W79)</f>
        <v>1.4816961905291612E-9</v>
      </c>
      <c r="Z79" s="245">
        <f t="shared" si="31"/>
        <v>2.3740851628171638E-34</v>
      </c>
      <c r="AA79" s="245">
        <f t="shared" si="27"/>
        <v>4.9424070719668425E-18</v>
      </c>
      <c r="AB79" s="245" t="e">
        <f>#REF!/AA79</f>
        <v>#REF!</v>
      </c>
      <c r="AC79" s="245">
        <f t="shared" si="28"/>
        <v>1.8964055347588391E-14</v>
      </c>
      <c r="AD79" s="252">
        <f t="shared" si="29"/>
        <v>78131.821668490564</v>
      </c>
      <c r="AE79" s="245">
        <f t="shared" si="23"/>
        <v>2.78044830725816E-21</v>
      </c>
      <c r="AF79" s="248">
        <f t="shared" si="24"/>
        <v>1.7354193340820872E-2</v>
      </c>
      <c r="AG79" s="390">
        <f t="shared" si="25"/>
        <v>-5.42187419915341E-19</v>
      </c>
      <c r="AH79" s="406">
        <f t="shared" ref="AH79:AH142" si="39">(AF79-V79)*$AH$5</f>
        <v>-3.3822256837821789</v>
      </c>
      <c r="AI79" s="380">
        <f t="shared" ref="AI79:AI142" si="40">-(AH79/J79)</f>
        <v>0.99998222044254015</v>
      </c>
      <c r="AJ79" s="269"/>
      <c r="AK79" s="245">
        <f>(CONSTANTS!$C$69*CONSTANTS!$C$10^2*CONSTANTS!$C$4^2*CONSTANTS!$C$15)/N79^2</f>
        <v>5.1492027911425016E-9</v>
      </c>
      <c r="AL79" s="245">
        <f>(CONSTANTS!$C$69*CONSTANTS!$C$10^2*CONSTANTS!$C$4^2*CONSTANTS!$C$15)/X79^2</f>
        <v>1.34037973530365E-13</v>
      </c>
      <c r="AM79" s="371">
        <f t="shared" ref="AM79:AM142" si="41">(AL79-AK79)*$AH$5</f>
        <v>-5.1462660091033251E-9</v>
      </c>
      <c r="AN79" s="245">
        <f t="shared" ref="AN79:AN142" si="42">AK79*N79*0.5</f>
        <v>5.4496815427814634E-19</v>
      </c>
      <c r="AO79" s="245">
        <f t="shared" ref="AO79:AO142" si="43">AL79*X79*0.5</f>
        <v>2.7804497667252369E-21</v>
      </c>
      <c r="AP79" s="407">
        <f t="shared" ref="AP79:AP142" si="44">(AO79-AN79)*$AH$5</f>
        <v>-5.4189258058821651E-19</v>
      </c>
      <c r="AQ79" s="408">
        <f>((AO79-AN79)*CONSTANTS!$C$57)*$AH$5</f>
        <v>-3.3822274591243136</v>
      </c>
      <c r="AR79" s="379">
        <f t="shared" si="26"/>
        <v>1.0000005249035104</v>
      </c>
    </row>
    <row r="80" spans="1:44" s="45" customFormat="1" ht="15" customHeight="1" x14ac:dyDescent="0.25">
      <c r="A80" s="166" t="s">
        <v>418</v>
      </c>
      <c r="B80" s="167">
        <v>2</v>
      </c>
      <c r="C80" s="167">
        <v>29</v>
      </c>
      <c r="D80" s="171"/>
      <c r="E80" s="244">
        <v>82259.163</v>
      </c>
      <c r="F80" s="244">
        <v>109548.63</v>
      </c>
      <c r="G80" s="246">
        <f t="shared" si="30"/>
        <v>27289.467000000004</v>
      </c>
      <c r="H80" s="389">
        <f t="shared" ref="H80:H143" si="45">1/(G80*100*2*PI())</f>
        <v>5.8321015610856509E-8</v>
      </c>
      <c r="I80" s="245">
        <f t="shared" si="32"/>
        <v>5.4209026577854337E-19</v>
      </c>
      <c r="J80" s="248">
        <f>I80*CONSTANTS!$C$57</f>
        <v>3.3834613130336253</v>
      </c>
      <c r="K80" s="264"/>
      <c r="L80" s="254"/>
      <c r="M80" s="250">
        <f t="shared" si="33"/>
        <v>3.6486762846500002E-3</v>
      </c>
      <c r="N80" s="245">
        <f t="shared" si="34"/>
        <v>2.1167088436119999E-10</v>
      </c>
      <c r="O80" s="245">
        <f t="shared" si="35"/>
        <v>1.0583544218065438E-10</v>
      </c>
      <c r="P80" s="245">
        <f t="shared" ref="P80:P143" si="46">$P$11*M80</f>
        <v>3.3237192279440291E-33</v>
      </c>
      <c r="Q80" s="245">
        <f t="shared" ref="Q80:Q143" si="47">$Q$4/($M$4*M80)</f>
        <v>3.5302907656906022E-19</v>
      </c>
      <c r="R80" s="245">
        <f t="shared" ref="R80:R143" si="48">$R$4*$M$4*M80</f>
        <v>9.9642566806586159E-25</v>
      </c>
      <c r="S80" s="245">
        <f t="shared" ref="S80:S143" si="49">$S$4/($M$4*M80^2)</f>
        <v>9.6755384426471423E-17</v>
      </c>
      <c r="T80" s="259">
        <f t="shared" ref="T80:T143" si="50">O80/S80</f>
        <v>1093845.5033588677</v>
      </c>
      <c r="U80" s="245">
        <f t="shared" ref="U80:U143" si="51">$U$4*$M$4*M80^2*0.5</f>
        <v>5.4496786822259915E-19</v>
      </c>
      <c r="V80" s="251">
        <f t="shared" ref="V80:V143" si="52">0.5*$V$4*$M$4*M80^2</f>
        <v>3.4014218948008899</v>
      </c>
      <c r="W80" s="250">
        <f t="shared" si="36"/>
        <v>2.5163284721724141E-4</v>
      </c>
      <c r="X80" s="245">
        <f t="shared" si="37"/>
        <v>4.4503803436942296E-8</v>
      </c>
      <c r="Y80" s="245">
        <f t="shared" si="38"/>
        <v>1.5346139116194885E-9</v>
      </c>
      <c r="Z80" s="245">
        <f t="shared" si="31"/>
        <v>2.2922201572027786E-34</v>
      </c>
      <c r="AA80" s="245">
        <f t="shared" si="27"/>
        <v>5.1189216102513727E-18</v>
      </c>
      <c r="AB80" s="245" t="e">
        <f>#REF!/AA80</f>
        <v>#REF!</v>
      </c>
      <c r="AC80" s="245">
        <f t="shared" si="28"/>
        <v>2.0342819575665612E-14</v>
      </c>
      <c r="AD80" s="252">
        <f t="shared" si="29"/>
        <v>75437.620921301233</v>
      </c>
      <c r="AE80" s="245">
        <f t="shared" ref="AE80:AE143" si="53">$AE$4*$M$4*W80^2*0.5</f>
        <v>2.5919993732347174E-21</v>
      </c>
      <c r="AF80" s="248">
        <f t="shared" ref="AF80:AF143" si="54">0.5*$V$4*$M$4*W80^2</f>
        <v>1.6177987609041097E-2</v>
      </c>
      <c r="AG80" s="390">
        <f t="shared" ref="AG80:AG143" si="55">AE80-U80</f>
        <v>-5.4237586884936441E-19</v>
      </c>
      <c r="AH80" s="406">
        <f t="shared" si="39"/>
        <v>-3.3834012492809777</v>
      </c>
      <c r="AI80" s="380">
        <f t="shared" si="40"/>
        <v>0.99998224783820755</v>
      </c>
      <c r="AJ80" s="269"/>
      <c r="AK80" s="245">
        <f>(CONSTANTS!$C$69*CONSTANTS!$C$10^2*CONSTANTS!$C$4^2*CONSTANTS!$C$15)/N80^2</f>
        <v>5.1492027911425016E-9</v>
      </c>
      <c r="AL80" s="245">
        <f>(CONSTANTS!$C$69*CONSTANTS!$C$10^2*CONSTANTS!$C$4^2*CONSTANTS!$C$15)/X80^2</f>
        <v>1.1648445901739201E-13</v>
      </c>
      <c r="AM80" s="371">
        <f t="shared" si="41"/>
        <v>-5.1462835530630999E-9</v>
      </c>
      <c r="AN80" s="245">
        <f t="shared" si="42"/>
        <v>5.4496815427814634E-19</v>
      </c>
      <c r="AO80" s="245">
        <f t="shared" si="43"/>
        <v>2.5920007337842873E-21</v>
      </c>
      <c r="AP80" s="407">
        <f t="shared" si="44"/>
        <v>-5.4208092704447151E-19</v>
      </c>
      <c r="AQ80" s="408">
        <f>((AO80-AN80)*CONSTANTS!$C$57)*$AH$5</f>
        <v>-3.3834030252401717</v>
      </c>
      <c r="AR80" s="379">
        <f t="shared" ref="AR80:AR143" si="56">AQ80/AH80</f>
        <v>1.0000005249035107</v>
      </c>
    </row>
    <row r="81" spans="1:44" s="45" customFormat="1" ht="15" customHeight="1" x14ac:dyDescent="0.25">
      <c r="A81" s="166" t="s">
        <v>419</v>
      </c>
      <c r="B81" s="167">
        <v>2</v>
      </c>
      <c r="C81" s="167">
        <v>30</v>
      </c>
      <c r="D81" s="171"/>
      <c r="E81" s="244">
        <v>82259.163</v>
      </c>
      <c r="F81" s="244">
        <v>109557.179</v>
      </c>
      <c r="G81" s="246">
        <f t="shared" si="30"/>
        <v>27298.016000000003</v>
      </c>
      <c r="H81" s="389">
        <f t="shared" si="45"/>
        <v>5.8302751046777645E-8</v>
      </c>
      <c r="I81" s="245">
        <f t="shared" si="32"/>
        <v>5.4226008696567563E-19</v>
      </c>
      <c r="J81" s="248">
        <f>I81*CONSTANTS!$C$57</f>
        <v>3.3845212535141469</v>
      </c>
      <c r="K81" s="264"/>
      <c r="L81" s="254"/>
      <c r="M81" s="250">
        <f t="shared" si="33"/>
        <v>3.6486762846500002E-3</v>
      </c>
      <c r="N81" s="245">
        <f t="shared" si="34"/>
        <v>2.1167088436119999E-10</v>
      </c>
      <c r="O81" s="245">
        <f t="shared" si="35"/>
        <v>1.0583544218065438E-10</v>
      </c>
      <c r="P81" s="245">
        <f t="shared" si="46"/>
        <v>3.3237192279440291E-33</v>
      </c>
      <c r="Q81" s="245">
        <f t="shared" si="47"/>
        <v>3.5302907656906022E-19</v>
      </c>
      <c r="R81" s="245">
        <f t="shared" si="48"/>
        <v>9.9642566806586159E-25</v>
      </c>
      <c r="S81" s="245">
        <f t="shared" si="49"/>
        <v>9.6755384426471423E-17</v>
      </c>
      <c r="T81" s="259">
        <f t="shared" si="50"/>
        <v>1093845.5033588677</v>
      </c>
      <c r="U81" s="245">
        <f t="shared" si="51"/>
        <v>5.4496786822259915E-19</v>
      </c>
      <c r="V81" s="251">
        <f t="shared" si="52"/>
        <v>3.4014218948008899</v>
      </c>
      <c r="W81" s="250">
        <f t="shared" si="36"/>
        <v>2.4324508564333333E-4</v>
      </c>
      <c r="X81" s="245">
        <f t="shared" si="37"/>
        <v>4.7625948981269997E-8</v>
      </c>
      <c r="Y81" s="245">
        <f t="shared" si="38"/>
        <v>1.5875316327098158E-9</v>
      </c>
      <c r="Z81" s="245">
        <f t="shared" si="31"/>
        <v>2.2158128186293526E-34</v>
      </c>
      <c r="AA81" s="245">
        <f t="shared" ref="AA81:AA144" si="57">$Q$4/($M$4*W81)</f>
        <v>5.2954361485359038E-18</v>
      </c>
      <c r="AB81" s="245" t="e">
        <f>#REF!/AA81</f>
        <v>#REF!</v>
      </c>
      <c r="AC81" s="245">
        <f t="shared" ref="AC81:AC144" si="58">(Y81*AA81)/$O$11</f>
        <v>2.1769961495956071E-14</v>
      </c>
      <c r="AD81" s="252">
        <f t="shared" ref="AD81:AD144" si="59">$O$11/AA81</f>
        <v>72923.033557257848</v>
      </c>
      <c r="AE81" s="245">
        <f t="shared" si="53"/>
        <v>2.4220794143226632E-21</v>
      </c>
      <c r="AF81" s="248">
        <f t="shared" si="54"/>
        <v>1.5117430643559511E-2</v>
      </c>
      <c r="AG81" s="390">
        <f t="shared" si="55"/>
        <v>-5.4254578880827648E-19</v>
      </c>
      <c r="AH81" s="406">
        <f t="shared" si="39"/>
        <v>-3.3844612289634819</v>
      </c>
      <c r="AI81" s="380">
        <f t="shared" si="40"/>
        <v>0.9999822649804303</v>
      </c>
      <c r="AJ81" s="269"/>
      <c r="AK81" s="245">
        <f>(CONSTANTS!$C$69*CONSTANTS!$C$10^2*CONSTANTS!$C$4^2*CONSTANTS!$C$15)/N81^2</f>
        <v>5.1492027911425016E-9</v>
      </c>
      <c r="AL81" s="245">
        <f>(CONSTANTS!$C$69*CONSTANTS!$C$10^2*CONSTANTS!$C$4^2*CONSTANTS!$C$15)/X81^2</f>
        <v>1.0171264772627165E-13</v>
      </c>
      <c r="AM81" s="371">
        <f t="shared" si="41"/>
        <v>-5.1462983168337899E-9</v>
      </c>
      <c r="AN81" s="245">
        <f t="shared" si="42"/>
        <v>5.4496815427814634E-19</v>
      </c>
      <c r="AO81" s="245">
        <f t="shared" si="43"/>
        <v>2.4220806856806506E-21</v>
      </c>
      <c r="AP81" s="407">
        <f t="shared" si="44"/>
        <v>-5.4225075460159674E-19</v>
      </c>
      <c r="AQ81" s="408">
        <f>((AO81-AN81)*CONSTANTS!$C$57)*$AH$5</f>
        <v>-3.3844630054790623</v>
      </c>
      <c r="AR81" s="379">
        <f t="shared" si="56"/>
        <v>1.0000005249035107</v>
      </c>
    </row>
    <row r="82" spans="1:44" s="45" customFormat="1" ht="15" customHeight="1" x14ac:dyDescent="0.25">
      <c r="A82" s="166" t="s">
        <v>420</v>
      </c>
      <c r="B82" s="167">
        <v>2</v>
      </c>
      <c r="C82" s="167">
        <v>31</v>
      </c>
      <c r="D82" s="171"/>
      <c r="E82" s="244">
        <v>82259.163</v>
      </c>
      <c r="F82" s="244">
        <v>109564.91499999999</v>
      </c>
      <c r="G82" s="246">
        <f t="shared" si="30"/>
        <v>27305.751999999993</v>
      </c>
      <c r="H82" s="389">
        <f t="shared" si="45"/>
        <v>5.8286233278576386E-8</v>
      </c>
      <c r="I82" s="245">
        <f t="shared" si="32"/>
        <v>5.4241375835456915E-19</v>
      </c>
      <c r="J82" s="248">
        <f>I82*CONSTANTS!$C$57</f>
        <v>3.385480394882411</v>
      </c>
      <c r="K82" s="264"/>
      <c r="L82" s="254"/>
      <c r="M82" s="250">
        <f t="shared" si="33"/>
        <v>3.6486762846500002E-3</v>
      </c>
      <c r="N82" s="245">
        <f t="shared" si="34"/>
        <v>2.1167088436119999E-10</v>
      </c>
      <c r="O82" s="245">
        <f t="shared" si="35"/>
        <v>1.0583544218065438E-10</v>
      </c>
      <c r="P82" s="245">
        <f t="shared" si="46"/>
        <v>3.3237192279440291E-33</v>
      </c>
      <c r="Q82" s="245">
        <f t="shared" si="47"/>
        <v>3.5302907656906022E-19</v>
      </c>
      <c r="R82" s="245">
        <f t="shared" si="48"/>
        <v>9.9642566806586159E-25</v>
      </c>
      <c r="S82" s="245">
        <f t="shared" si="49"/>
        <v>9.6755384426471423E-17</v>
      </c>
      <c r="T82" s="259">
        <f t="shared" si="50"/>
        <v>1093845.5033588677</v>
      </c>
      <c r="U82" s="245">
        <f t="shared" si="51"/>
        <v>5.4496786822259915E-19</v>
      </c>
      <c r="V82" s="251">
        <f t="shared" si="52"/>
        <v>3.4014218948008899</v>
      </c>
      <c r="W82" s="250">
        <f t="shared" si="36"/>
        <v>2.3539846997741937E-4</v>
      </c>
      <c r="X82" s="245">
        <f t="shared" si="37"/>
        <v>5.0853929967778295E-8</v>
      </c>
      <c r="Y82" s="245">
        <f t="shared" si="38"/>
        <v>1.6404493538001431E-9</v>
      </c>
      <c r="Z82" s="245">
        <f t="shared" si="31"/>
        <v>2.1443349857703411E-34</v>
      </c>
      <c r="AA82" s="245">
        <f t="shared" si="57"/>
        <v>5.4719506868204333E-18</v>
      </c>
      <c r="AB82" s="245" t="e">
        <f>#REF!/AA82</f>
        <v>#REF!</v>
      </c>
      <c r="AC82" s="245">
        <f t="shared" si="58"/>
        <v>2.3245481108459758E-14</v>
      </c>
      <c r="AD82" s="252">
        <f t="shared" si="59"/>
        <v>70570.677636055989</v>
      </c>
      <c r="AE82" s="245">
        <f t="shared" si="53"/>
        <v>2.2683366003021822E-21</v>
      </c>
      <c r="AF82" s="248">
        <f t="shared" si="54"/>
        <v>1.4157843474717545E-2</v>
      </c>
      <c r="AG82" s="390">
        <f t="shared" si="55"/>
        <v>-5.4269953162229699E-19</v>
      </c>
      <c r="AH82" s="406">
        <f t="shared" si="39"/>
        <v>-3.3854202938092843</v>
      </c>
      <c r="AI82" s="380">
        <f t="shared" si="40"/>
        <v>0.99998224740181108</v>
      </c>
      <c r="AJ82" s="269"/>
      <c r="AK82" s="245">
        <f>(CONSTANTS!$C$69*CONSTANTS!$C$10^2*CONSTANTS!$C$4^2*CONSTANTS!$C$15)/N82^2</f>
        <v>5.1492027911425016E-9</v>
      </c>
      <c r="AL82" s="245">
        <f>(CONSTANTS!$C$69*CONSTANTS!$C$10^2*CONSTANTS!$C$4^2*CONSTANTS!$C$15)/X82^2</f>
        <v>8.9209930968846443E-14</v>
      </c>
      <c r="AM82" s="371">
        <f t="shared" si="41"/>
        <v>-5.1463108127450616E-9</v>
      </c>
      <c r="AN82" s="245">
        <f t="shared" si="42"/>
        <v>5.4496815427814634E-19</v>
      </c>
      <c r="AO82" s="245">
        <f t="shared" si="43"/>
        <v>2.2683377909600265E-21</v>
      </c>
      <c r="AP82" s="407">
        <f t="shared" si="44"/>
        <v>-5.4240441381089649E-19</v>
      </c>
      <c r="AQ82" s="408">
        <f>((AO82-AN82)*CONSTANTS!$C$57)*$AH$5</f>
        <v>-3.3854220708282812</v>
      </c>
      <c r="AR82" s="379">
        <f t="shared" si="56"/>
        <v>1.0000005249035104</v>
      </c>
    </row>
    <row r="83" spans="1:44" s="45" customFormat="1" ht="15" customHeight="1" x14ac:dyDescent="0.25">
      <c r="A83" s="166" t="s">
        <v>421</v>
      </c>
      <c r="B83" s="167">
        <v>2</v>
      </c>
      <c r="C83" s="167">
        <v>32</v>
      </c>
      <c r="D83" s="171"/>
      <c r="E83" s="244">
        <v>82259.163</v>
      </c>
      <c r="F83" s="244">
        <v>109571.936</v>
      </c>
      <c r="G83" s="246">
        <f t="shared" si="30"/>
        <v>27312.773000000001</v>
      </c>
      <c r="H83" s="389">
        <f t="shared" si="45"/>
        <v>5.8271250265176409E-8</v>
      </c>
      <c r="I83" s="245">
        <f t="shared" si="32"/>
        <v>5.4255322666137178E-19</v>
      </c>
      <c r="J83" s="248">
        <f>I83*CONSTANTS!$C$57</f>
        <v>3.3863508875849191</v>
      </c>
      <c r="K83" s="264"/>
      <c r="L83" s="254"/>
      <c r="M83" s="250">
        <f t="shared" si="33"/>
        <v>3.6486762846500002E-3</v>
      </c>
      <c r="N83" s="245">
        <f t="shared" si="34"/>
        <v>2.1167088436119999E-10</v>
      </c>
      <c r="O83" s="245">
        <f t="shared" si="35"/>
        <v>1.0583544218065438E-10</v>
      </c>
      <c r="P83" s="245">
        <f t="shared" si="46"/>
        <v>3.3237192279440291E-33</v>
      </c>
      <c r="Q83" s="245">
        <f t="shared" si="47"/>
        <v>3.5302907656906022E-19</v>
      </c>
      <c r="R83" s="245">
        <f t="shared" si="48"/>
        <v>9.9642566806586159E-25</v>
      </c>
      <c r="S83" s="245">
        <f t="shared" si="49"/>
        <v>9.6755384426471423E-17</v>
      </c>
      <c r="T83" s="259">
        <f t="shared" si="50"/>
        <v>1093845.5033588677</v>
      </c>
      <c r="U83" s="245">
        <f t="shared" si="51"/>
        <v>5.4496786822259915E-19</v>
      </c>
      <c r="V83" s="251">
        <f t="shared" si="52"/>
        <v>3.4014218948008899</v>
      </c>
      <c r="W83" s="250">
        <f t="shared" si="36"/>
        <v>2.2804226779062501E-4</v>
      </c>
      <c r="X83" s="245">
        <f t="shared" si="37"/>
        <v>5.4187746396467198E-8</v>
      </c>
      <c r="Y83" s="245">
        <f t="shared" si="38"/>
        <v>1.6933670748904701E-9</v>
      </c>
      <c r="Z83" s="245">
        <f t="shared" si="31"/>
        <v>2.0773245174650182E-34</v>
      </c>
      <c r="AA83" s="245">
        <f t="shared" si="57"/>
        <v>5.6484652251049635E-18</v>
      </c>
      <c r="AB83" s="245" t="e">
        <f>#REF!/AA83</f>
        <v>#REF!</v>
      </c>
      <c r="AC83" s="245">
        <f t="shared" si="58"/>
        <v>2.4769378413176678E-14</v>
      </c>
      <c r="AD83" s="252">
        <f t="shared" si="59"/>
        <v>68365.343959929247</v>
      </c>
      <c r="AE83" s="245">
        <f t="shared" si="53"/>
        <v>2.1287807352445283E-21</v>
      </c>
      <c r="AF83" s="248">
        <f t="shared" si="54"/>
        <v>1.3286804276565976E-2</v>
      </c>
      <c r="AG83" s="390">
        <f t="shared" si="55"/>
        <v>-5.4283908748735465E-19</v>
      </c>
      <c r="AH83" s="406">
        <f t="shared" si="39"/>
        <v>-3.3862908588828784</v>
      </c>
      <c r="AI83" s="380">
        <f t="shared" si="40"/>
        <v>0.99998227333668799</v>
      </c>
      <c r="AJ83" s="269"/>
      <c r="AK83" s="245">
        <f>(CONSTANTS!$C$69*CONSTANTS!$C$10^2*CONSTANTS!$C$4^2*CONSTANTS!$C$15)/N83^2</f>
        <v>5.1492027911425016E-9</v>
      </c>
      <c r="AL83" s="245">
        <f>(CONSTANTS!$C$69*CONSTANTS!$C$10^2*CONSTANTS!$C$4^2*CONSTANTS!$C$15)/X83^2</f>
        <v>7.8570599230079676E-14</v>
      </c>
      <c r="AM83" s="371">
        <f t="shared" si="41"/>
        <v>-5.1463214462855927E-9</v>
      </c>
      <c r="AN83" s="245">
        <f t="shared" si="42"/>
        <v>5.4496815427814634E-19</v>
      </c>
      <c r="AO83" s="245">
        <f t="shared" si="43"/>
        <v>2.1287818526490091E-21</v>
      </c>
      <c r="AP83" s="407">
        <f t="shared" si="44"/>
        <v>-5.4254389378603891E-19</v>
      </c>
      <c r="AQ83" s="408">
        <f>((AO83-AN83)*CONSTANTS!$C$57)*$AH$5</f>
        <v>-3.3862926363588381</v>
      </c>
      <c r="AR83" s="379">
        <f t="shared" si="56"/>
        <v>1.0000005249035107</v>
      </c>
    </row>
    <row r="84" spans="1:44" s="45" customFormat="1" ht="15" customHeight="1" x14ac:dyDescent="0.25">
      <c r="A84" s="166" t="s">
        <v>422</v>
      </c>
      <c r="B84" s="167">
        <v>2</v>
      </c>
      <c r="C84" s="167">
        <v>33</v>
      </c>
      <c r="D84" s="171"/>
      <c r="E84" s="244">
        <v>82259.163</v>
      </c>
      <c r="F84" s="244">
        <v>109578.329</v>
      </c>
      <c r="G84" s="246">
        <f t="shared" si="30"/>
        <v>27319.165999999997</v>
      </c>
      <c r="H84" s="389">
        <f t="shared" si="45"/>
        <v>5.8257614120392757E-8</v>
      </c>
      <c r="I84" s="245">
        <f t="shared" si="32"/>
        <v>5.4268022009327421E-19</v>
      </c>
      <c r="J84" s="248">
        <f>I84*CONSTANTS!$C$57</f>
        <v>3.3871435182425351</v>
      </c>
      <c r="K84" s="264"/>
      <c r="L84" s="254"/>
      <c r="M84" s="250">
        <f t="shared" si="33"/>
        <v>3.6486762846500002E-3</v>
      </c>
      <c r="N84" s="245">
        <f t="shared" si="34"/>
        <v>2.1167088436119999E-10</v>
      </c>
      <c r="O84" s="245">
        <f t="shared" si="35"/>
        <v>1.0583544218065438E-10</v>
      </c>
      <c r="P84" s="245">
        <f t="shared" si="46"/>
        <v>3.3237192279440291E-33</v>
      </c>
      <c r="Q84" s="245">
        <f t="shared" si="47"/>
        <v>3.5302907656906022E-19</v>
      </c>
      <c r="R84" s="245">
        <f t="shared" si="48"/>
        <v>9.9642566806586159E-25</v>
      </c>
      <c r="S84" s="245">
        <f t="shared" si="49"/>
        <v>9.6755384426471423E-17</v>
      </c>
      <c r="T84" s="259">
        <f t="shared" si="50"/>
        <v>1093845.5033588677</v>
      </c>
      <c r="U84" s="245">
        <f t="shared" si="51"/>
        <v>5.4496786822259915E-19</v>
      </c>
      <c r="V84" s="251">
        <f t="shared" si="52"/>
        <v>3.4014218948008899</v>
      </c>
      <c r="W84" s="250">
        <f t="shared" si="36"/>
        <v>2.2113189603939395E-4</v>
      </c>
      <c r="X84" s="245">
        <f t="shared" si="37"/>
        <v>5.7627398267336699E-8</v>
      </c>
      <c r="Y84" s="245">
        <f t="shared" si="38"/>
        <v>1.7462847959807974E-9</v>
      </c>
      <c r="Z84" s="245">
        <f t="shared" si="31"/>
        <v>2.0143752896630478E-34</v>
      </c>
      <c r="AA84" s="245">
        <f t="shared" si="57"/>
        <v>5.8249797633894938E-18</v>
      </c>
      <c r="AB84" s="245" t="e">
        <f>#REF!/AA84</f>
        <v>#REF!</v>
      </c>
      <c r="AC84" s="245">
        <f t="shared" si="58"/>
        <v>2.6341653410106842E-14</v>
      </c>
      <c r="AD84" s="252">
        <f t="shared" si="59"/>
        <v>66293.666870234418</v>
      </c>
      <c r="AE84" s="245">
        <f t="shared" si="53"/>
        <v>2.0017185242336059E-21</v>
      </c>
      <c r="AF84" s="248">
        <f t="shared" si="54"/>
        <v>1.2493744333520258E-2</v>
      </c>
      <c r="AG84" s="390">
        <f t="shared" si="55"/>
        <v>-5.4296614969836557E-19</v>
      </c>
      <c r="AH84" s="406">
        <f t="shared" si="39"/>
        <v>-3.3870834871470796</v>
      </c>
      <c r="AI84" s="380">
        <f t="shared" si="40"/>
        <v>0.99998227677831419</v>
      </c>
      <c r="AJ84" s="269"/>
      <c r="AK84" s="245">
        <f>(CONSTANTS!$C$69*CONSTANTS!$C$10^2*CONSTANTS!$C$4^2*CONSTANTS!$C$15)/N84^2</f>
        <v>5.1492027911425016E-9</v>
      </c>
      <c r="AL84" s="245">
        <f>(CONSTANTS!$C$69*CONSTANTS!$C$10^2*CONSTANTS!$C$4^2*CONSTANTS!$C$15)/X84^2</f>
        <v>6.9471106977850997E-14</v>
      </c>
      <c r="AM84" s="371">
        <f t="shared" si="41"/>
        <v>-5.146330540824804E-9</v>
      </c>
      <c r="AN84" s="245">
        <f t="shared" si="42"/>
        <v>5.4496815427814634E-19</v>
      </c>
      <c r="AO84" s="245">
        <f t="shared" si="43"/>
        <v>2.0017195749426866E-21</v>
      </c>
      <c r="AP84" s="407">
        <f t="shared" si="44"/>
        <v>-5.4267088690113317E-19</v>
      </c>
      <c r="AQ84" s="408">
        <f>((AO84-AN84)*CONSTANTS!$C$57)*$AH$5</f>
        <v>-3.3870852650390928</v>
      </c>
      <c r="AR84" s="379">
        <f t="shared" si="56"/>
        <v>1.0000005249035107</v>
      </c>
    </row>
    <row r="85" spans="1:44" s="45" customFormat="1" ht="15" customHeight="1" x14ac:dyDescent="0.25">
      <c r="A85" s="166" t="s">
        <v>423</v>
      </c>
      <c r="B85" s="167">
        <v>2</v>
      </c>
      <c r="C85" s="167">
        <v>34</v>
      </c>
      <c r="D85" s="171"/>
      <c r="E85" s="244">
        <v>82259.163</v>
      </c>
      <c r="F85" s="244">
        <v>109584.167</v>
      </c>
      <c r="G85" s="246">
        <f t="shared" si="30"/>
        <v>27325.004000000001</v>
      </c>
      <c r="H85" s="389">
        <f t="shared" si="45"/>
        <v>5.8245167353642602E-8</v>
      </c>
      <c r="I85" s="245">
        <f t="shared" si="32"/>
        <v>5.4279618875516181E-19</v>
      </c>
      <c r="J85" s="248">
        <f>I85*CONSTANTS!$C$57</f>
        <v>3.3878673376980597</v>
      </c>
      <c r="K85" s="264"/>
      <c r="L85" s="254"/>
      <c r="M85" s="250">
        <f t="shared" si="33"/>
        <v>3.6486762846500002E-3</v>
      </c>
      <c r="N85" s="245">
        <f t="shared" si="34"/>
        <v>2.1167088436119999E-10</v>
      </c>
      <c r="O85" s="245">
        <f t="shared" si="35"/>
        <v>1.0583544218065438E-10</v>
      </c>
      <c r="P85" s="245">
        <f t="shared" si="46"/>
        <v>3.3237192279440291E-33</v>
      </c>
      <c r="Q85" s="245">
        <f t="shared" si="47"/>
        <v>3.5302907656906022E-19</v>
      </c>
      <c r="R85" s="245">
        <f t="shared" si="48"/>
        <v>9.9642566806586159E-25</v>
      </c>
      <c r="S85" s="245">
        <f t="shared" si="49"/>
        <v>9.6755384426471423E-17</v>
      </c>
      <c r="T85" s="259">
        <f t="shared" si="50"/>
        <v>1093845.5033588677</v>
      </c>
      <c r="U85" s="245">
        <f t="shared" si="51"/>
        <v>5.4496786822259915E-19</v>
      </c>
      <c r="V85" s="251">
        <f t="shared" si="52"/>
        <v>3.4014218948008899</v>
      </c>
      <c r="W85" s="250">
        <f t="shared" si="36"/>
        <v>2.1462801674411767E-4</v>
      </c>
      <c r="X85" s="245">
        <f t="shared" si="37"/>
        <v>6.1172885580386798E-8</v>
      </c>
      <c r="Y85" s="245">
        <f t="shared" si="38"/>
        <v>1.7992025170711245E-9</v>
      </c>
      <c r="Z85" s="245">
        <f t="shared" si="31"/>
        <v>1.9551289576141347E-34</v>
      </c>
      <c r="AA85" s="245">
        <f t="shared" si="57"/>
        <v>6.001494301674024E-18</v>
      </c>
      <c r="AB85" s="245" t="e">
        <f>#REF!/AA85</f>
        <v>#REF!</v>
      </c>
      <c r="AC85" s="245">
        <f t="shared" si="58"/>
        <v>2.7962306099250238E-14</v>
      </c>
      <c r="AD85" s="252">
        <f t="shared" si="59"/>
        <v>64343.853138756931</v>
      </c>
      <c r="AE85" s="245">
        <f t="shared" si="53"/>
        <v>1.8857019661681637E-21</v>
      </c>
      <c r="AF85" s="248">
        <f t="shared" si="54"/>
        <v>1.1769625933567094E-2</v>
      </c>
      <c r="AG85" s="390">
        <f t="shared" si="55"/>
        <v>-5.4308216625643097E-19</v>
      </c>
      <c r="AH85" s="406">
        <f t="shared" si="39"/>
        <v>-3.387807211394489</v>
      </c>
      <c r="AI85" s="380">
        <f t="shared" si="40"/>
        <v>0.99998225246221961</v>
      </c>
      <c r="AJ85" s="269"/>
      <c r="AK85" s="245">
        <f>(CONSTANTS!$C$69*CONSTANTS!$C$10^2*CONSTANTS!$C$4^2*CONSTANTS!$C$15)/N85^2</f>
        <v>5.1492027911425016E-9</v>
      </c>
      <c r="AL85" s="245">
        <f>(CONSTANTS!$C$69*CONSTANTS!$C$10^2*CONSTANTS!$C$4^2*CONSTANTS!$C$15)/X85^2</f>
        <v>6.1651594103788294E-14</v>
      </c>
      <c r="AM85" s="371">
        <f t="shared" si="41"/>
        <v>-5.1463383560813571E-9</v>
      </c>
      <c r="AN85" s="245">
        <f t="shared" si="42"/>
        <v>5.4496815427814634E-19</v>
      </c>
      <c r="AO85" s="245">
        <f t="shared" si="43"/>
        <v>1.8857029559797455E-21</v>
      </c>
      <c r="AP85" s="407">
        <f t="shared" si="44"/>
        <v>-5.4278684036986327E-19</v>
      </c>
      <c r="AQ85" s="408">
        <f>((AO85-AN85)*CONSTANTS!$C$57)*$AH$5</f>
        <v>-3.3878089896663872</v>
      </c>
      <c r="AR85" s="379">
        <f t="shared" si="56"/>
        <v>1.0000005249035104</v>
      </c>
    </row>
    <row r="86" spans="1:44" s="45" customFormat="1" ht="15" customHeight="1" x14ac:dyDescent="0.25">
      <c r="A86" s="166" t="s">
        <v>424</v>
      </c>
      <c r="B86" s="167">
        <v>2</v>
      </c>
      <c r="C86" s="167">
        <v>35</v>
      </c>
      <c r="D86" s="171"/>
      <c r="E86" s="244">
        <v>82259.163</v>
      </c>
      <c r="F86" s="244">
        <v>109589.511</v>
      </c>
      <c r="G86" s="246">
        <f t="shared" si="30"/>
        <v>27330.347999999998</v>
      </c>
      <c r="H86" s="389">
        <f t="shared" si="45"/>
        <v>5.8233778469229643E-8</v>
      </c>
      <c r="I86" s="245">
        <f t="shared" si="32"/>
        <v>5.4290234437851354E-19</v>
      </c>
      <c r="J86" s="248">
        <f>I86*CONSTANTS!$C$57</f>
        <v>3.3885299089845144</v>
      </c>
      <c r="K86" s="264"/>
      <c r="L86" s="254"/>
      <c r="M86" s="250">
        <f t="shared" si="33"/>
        <v>3.6486762846500002E-3</v>
      </c>
      <c r="N86" s="245">
        <f t="shared" si="34"/>
        <v>2.1167088436119999E-10</v>
      </c>
      <c r="O86" s="245">
        <f t="shared" si="35"/>
        <v>1.0583544218065438E-10</v>
      </c>
      <c r="P86" s="245">
        <f t="shared" si="46"/>
        <v>3.3237192279440291E-33</v>
      </c>
      <c r="Q86" s="245">
        <f t="shared" si="47"/>
        <v>3.5302907656906022E-19</v>
      </c>
      <c r="R86" s="245">
        <f t="shared" si="48"/>
        <v>9.9642566806586159E-25</v>
      </c>
      <c r="S86" s="245">
        <f t="shared" si="49"/>
        <v>9.6755384426471423E-17</v>
      </c>
      <c r="T86" s="259">
        <f t="shared" si="50"/>
        <v>1093845.5033588677</v>
      </c>
      <c r="U86" s="245">
        <f t="shared" si="51"/>
        <v>5.4496786822259915E-19</v>
      </c>
      <c r="V86" s="251">
        <f t="shared" si="52"/>
        <v>3.4014218948008899</v>
      </c>
      <c r="W86" s="250">
        <f t="shared" si="36"/>
        <v>2.0849578769428572E-4</v>
      </c>
      <c r="X86" s="245">
        <f t="shared" si="37"/>
        <v>6.4824208335617494E-8</v>
      </c>
      <c r="Y86" s="245">
        <f t="shared" si="38"/>
        <v>1.8521202381614518E-9</v>
      </c>
      <c r="Z86" s="245">
        <f t="shared" si="31"/>
        <v>1.8992681302537307E-34</v>
      </c>
      <c r="AA86" s="245">
        <f t="shared" si="57"/>
        <v>6.1780088399585535E-18</v>
      </c>
      <c r="AB86" s="245" t="e">
        <f>#REF!/AA86</f>
        <v>#REF!</v>
      </c>
      <c r="AC86" s="245">
        <f t="shared" si="58"/>
        <v>2.9631336480606869E-14</v>
      </c>
      <c r="AD86" s="252">
        <f t="shared" si="59"/>
        <v>62505.457334792452</v>
      </c>
      <c r="AE86" s="245">
        <f t="shared" si="53"/>
        <v>1.7794869166452219E-21</v>
      </c>
      <c r="AF86" s="248">
        <f t="shared" si="54"/>
        <v>1.1106683738125355E-2</v>
      </c>
      <c r="AG86" s="390">
        <f t="shared" si="55"/>
        <v>-5.431883813059539E-19</v>
      </c>
      <c r="AH86" s="406">
        <f t="shared" si="39"/>
        <v>-3.3884697927368532</v>
      </c>
      <c r="AI86" s="380">
        <f t="shared" si="40"/>
        <v>0.99998225890009063</v>
      </c>
      <c r="AJ86" s="269"/>
      <c r="AK86" s="245">
        <f>(CONSTANTS!$C$69*CONSTANTS!$C$10^2*CONSTANTS!$C$4^2*CONSTANTS!$C$15)/N86^2</f>
        <v>5.1492027911425016E-9</v>
      </c>
      <c r="AL86" s="245">
        <f>(CONSTANTS!$C$69*CONSTANTS!$C$10^2*CONSTANTS!$C$4^2*CONSTANTS!$C$15)/X86^2</f>
        <v>5.490195395803751E-14</v>
      </c>
      <c r="AM86" s="371">
        <f t="shared" si="41"/>
        <v>-5.1463451020475344E-9</v>
      </c>
      <c r="AN86" s="245">
        <f t="shared" si="42"/>
        <v>5.4496815427814634E-19</v>
      </c>
      <c r="AO86" s="245">
        <f t="shared" si="43"/>
        <v>1.7794878507041516E-21</v>
      </c>
      <c r="AP86" s="407">
        <f t="shared" si="44"/>
        <v>-5.4289299766007174E-19</v>
      </c>
      <c r="AQ86" s="408">
        <f>((AO86-AN86)*CONSTANTS!$C$57)*$AH$5</f>
        <v>-3.3884715713565434</v>
      </c>
      <c r="AR86" s="379">
        <f t="shared" si="56"/>
        <v>1.0000005249035107</v>
      </c>
    </row>
    <row r="87" spans="1:44" s="45" customFormat="1" ht="15" customHeight="1" x14ac:dyDescent="0.25">
      <c r="A87" s="166" t="s">
        <v>425</v>
      </c>
      <c r="B87" s="167">
        <v>2</v>
      </c>
      <c r="C87" s="167">
        <v>36</v>
      </c>
      <c r="D87" s="171"/>
      <c r="E87" s="244">
        <v>82259.163</v>
      </c>
      <c r="F87" s="244">
        <v>109594.416</v>
      </c>
      <c r="G87" s="246">
        <f t="shared" si="30"/>
        <v>27335.252999999997</v>
      </c>
      <c r="H87" s="389">
        <f t="shared" si="45"/>
        <v>5.8223329080544952E-8</v>
      </c>
      <c r="I87" s="245">
        <f t="shared" si="32"/>
        <v>5.4299977950810555E-19</v>
      </c>
      <c r="J87" s="248">
        <f>I87*CONSTANTS!$C$57</f>
        <v>3.3891380512300344</v>
      </c>
      <c r="K87" s="264"/>
      <c r="L87" s="254"/>
      <c r="M87" s="250">
        <f t="shared" si="33"/>
        <v>3.6486762846500002E-3</v>
      </c>
      <c r="N87" s="245">
        <f t="shared" si="34"/>
        <v>2.1167088436119999E-10</v>
      </c>
      <c r="O87" s="245">
        <f t="shared" si="35"/>
        <v>1.0583544218065438E-10</v>
      </c>
      <c r="P87" s="245">
        <f t="shared" si="46"/>
        <v>3.3237192279440291E-33</v>
      </c>
      <c r="Q87" s="245">
        <f t="shared" si="47"/>
        <v>3.5302907656906022E-19</v>
      </c>
      <c r="R87" s="245">
        <f t="shared" si="48"/>
        <v>9.9642566806586159E-25</v>
      </c>
      <c r="S87" s="245">
        <f t="shared" si="49"/>
        <v>9.6755384426471423E-17</v>
      </c>
      <c r="T87" s="259">
        <f t="shared" si="50"/>
        <v>1093845.5033588677</v>
      </c>
      <c r="U87" s="245">
        <f t="shared" si="51"/>
        <v>5.4496786822259915E-19</v>
      </c>
      <c r="V87" s="251">
        <f t="shared" si="52"/>
        <v>3.4014218948008899</v>
      </c>
      <c r="W87" s="250">
        <f t="shared" si="36"/>
        <v>2.0270423803611112E-4</v>
      </c>
      <c r="X87" s="245">
        <f t="shared" si="37"/>
        <v>6.8581366533028796E-8</v>
      </c>
      <c r="Y87" s="245">
        <f t="shared" si="38"/>
        <v>1.905037959251779E-9</v>
      </c>
      <c r="Z87" s="245">
        <f t="shared" si="31"/>
        <v>1.846510682191127E-34</v>
      </c>
      <c r="AA87" s="245">
        <f t="shared" si="57"/>
        <v>6.3545233782430838E-18</v>
      </c>
      <c r="AB87" s="245" t="e">
        <f>#REF!/AA87</f>
        <v>#REF!</v>
      </c>
      <c r="AC87" s="245">
        <f t="shared" si="58"/>
        <v>3.1348744554176735E-14</v>
      </c>
      <c r="AD87" s="252">
        <f t="shared" si="59"/>
        <v>60769.194631048216</v>
      </c>
      <c r="AE87" s="245">
        <f t="shared" si="53"/>
        <v>1.6819995932796272E-21</v>
      </c>
      <c r="AF87" s="248">
        <f t="shared" si="54"/>
        <v>1.0498215724694103E-2</v>
      </c>
      <c r="AG87" s="390">
        <f t="shared" si="55"/>
        <v>-5.4328586862931956E-19</v>
      </c>
      <c r="AH87" s="406">
        <f t="shared" si="39"/>
        <v>-3.3890779295486255</v>
      </c>
      <c r="AI87" s="380">
        <f t="shared" si="40"/>
        <v>0.99998226048024597</v>
      </c>
      <c r="AJ87" s="269"/>
      <c r="AK87" s="245">
        <f>(CONSTANTS!$C$69*CONSTANTS!$C$10^2*CONSTANTS!$C$4^2*CONSTANTS!$C$15)/N87^2</f>
        <v>5.1492027911425016E-9</v>
      </c>
      <c r="AL87" s="245">
        <f>(CONSTANTS!$C$69*CONSTANTS!$C$10^2*CONSTANTS!$C$4^2*CONSTANTS!$C$15)/X87^2</f>
        <v>4.9051238293919584E-14</v>
      </c>
      <c r="AM87" s="371">
        <f t="shared" si="41"/>
        <v>-5.1463509495785329E-9</v>
      </c>
      <c r="AN87" s="245">
        <f t="shared" si="42"/>
        <v>5.4496815427814634E-19</v>
      </c>
      <c r="AO87" s="245">
        <f t="shared" si="43"/>
        <v>1.6820004761671184E-21</v>
      </c>
      <c r="AP87" s="407">
        <f t="shared" si="44"/>
        <v>-5.4299043197022494E-19</v>
      </c>
      <c r="AQ87" s="408">
        <f>((AO87-AN87)*CONSTANTS!$C$57)*$AH$5</f>
        <v>-3.3890797084875284</v>
      </c>
      <c r="AR87" s="379">
        <f t="shared" si="56"/>
        <v>1.0000005249035107</v>
      </c>
    </row>
    <row r="88" spans="1:44" s="45" customFormat="1" ht="15" customHeight="1" x14ac:dyDescent="0.25">
      <c r="A88" s="166" t="s">
        <v>426</v>
      </c>
      <c r="B88" s="167">
        <v>2</v>
      </c>
      <c r="C88" s="167">
        <v>37</v>
      </c>
      <c r="D88" s="171"/>
      <c r="E88" s="244">
        <v>82259.163</v>
      </c>
      <c r="F88" s="244">
        <v>109598.928</v>
      </c>
      <c r="G88" s="246">
        <f t="shared" si="30"/>
        <v>27339.764999999999</v>
      </c>
      <c r="H88" s="389">
        <f t="shared" si="45"/>
        <v>5.821372023201199E-8</v>
      </c>
      <c r="I88" s="245">
        <f t="shared" si="32"/>
        <v>5.4308940790866012E-19</v>
      </c>
      <c r="J88" s="248">
        <f>I88*CONSTANTS!$C$57</f>
        <v>3.389697467705425</v>
      </c>
      <c r="K88" s="264"/>
      <c r="L88" s="254"/>
      <c r="M88" s="250">
        <f t="shared" si="33"/>
        <v>3.6486762846500002E-3</v>
      </c>
      <c r="N88" s="245">
        <f t="shared" si="34"/>
        <v>2.1167088436119999E-10</v>
      </c>
      <c r="O88" s="245">
        <f t="shared" si="35"/>
        <v>1.0583544218065438E-10</v>
      </c>
      <c r="P88" s="245">
        <f t="shared" si="46"/>
        <v>3.3237192279440291E-33</v>
      </c>
      <c r="Q88" s="245">
        <f t="shared" si="47"/>
        <v>3.5302907656906022E-19</v>
      </c>
      <c r="R88" s="245">
        <f t="shared" si="48"/>
        <v>9.9642566806586159E-25</v>
      </c>
      <c r="S88" s="245">
        <f t="shared" si="49"/>
        <v>9.6755384426471423E-17</v>
      </c>
      <c r="T88" s="259">
        <f t="shared" si="50"/>
        <v>1093845.5033588677</v>
      </c>
      <c r="U88" s="245">
        <f t="shared" si="51"/>
        <v>5.4496786822259915E-19</v>
      </c>
      <c r="V88" s="251">
        <f t="shared" si="52"/>
        <v>3.4014218948008899</v>
      </c>
      <c r="W88" s="250">
        <f t="shared" si="36"/>
        <v>1.9722574511621621E-4</v>
      </c>
      <c r="X88" s="245">
        <f t="shared" si="37"/>
        <v>7.2444360172620701E-8</v>
      </c>
      <c r="Y88" s="245">
        <f t="shared" si="38"/>
        <v>1.9579556803421065E-9</v>
      </c>
      <c r="Z88" s="245">
        <f t="shared" si="31"/>
        <v>1.7966049880778534E-34</v>
      </c>
      <c r="AA88" s="245">
        <f t="shared" si="57"/>
        <v>6.5310379165276148E-18</v>
      </c>
      <c r="AB88" s="245" t="e">
        <f>#REF!/AA88</f>
        <v>#REF!</v>
      </c>
      <c r="AC88" s="245">
        <f t="shared" si="58"/>
        <v>3.3114530319959852E-14</v>
      </c>
      <c r="AD88" s="252">
        <f t="shared" si="59"/>
        <v>59126.783965344199</v>
      </c>
      <c r="AE88" s="245">
        <f t="shared" si="53"/>
        <v>1.5923093300879451E-21</v>
      </c>
      <c r="AF88" s="248">
        <f t="shared" si="54"/>
        <v>9.9384131330924469E-3</v>
      </c>
      <c r="AG88" s="390">
        <f t="shared" si="55"/>
        <v>-5.4337555889251118E-19</v>
      </c>
      <c r="AH88" s="406">
        <f t="shared" si="39"/>
        <v>-3.3896374274281582</v>
      </c>
      <c r="AI88" s="380">
        <f t="shared" si="40"/>
        <v>0.99998228742304029</v>
      </c>
      <c r="AJ88" s="269"/>
      <c r="AK88" s="245">
        <f>(CONSTANTS!$C$69*CONSTANTS!$C$10^2*CONSTANTS!$C$4^2*CONSTANTS!$C$15)/N88^2</f>
        <v>5.1492027911425016E-9</v>
      </c>
      <c r="AL88" s="245">
        <f>(CONSTANTS!$C$69*CONSTANTS!$C$10^2*CONSTANTS!$C$4^2*CONSTANTS!$C$15)/X88^2</f>
        <v>4.3959534244005727E-14</v>
      </c>
      <c r="AM88" s="371">
        <f t="shared" si="41"/>
        <v>-5.1463560385110639E-9</v>
      </c>
      <c r="AN88" s="245">
        <f t="shared" si="42"/>
        <v>5.4496815427814634E-19</v>
      </c>
      <c r="AO88" s="245">
        <f t="shared" si="43"/>
        <v>1.5923101658967021E-21</v>
      </c>
      <c r="AP88" s="407">
        <f t="shared" si="44"/>
        <v>-5.4308007346021408E-19</v>
      </c>
      <c r="AQ88" s="408">
        <f>((AO88-AN88)*CONSTANTS!$C$57)*$AH$5</f>
        <v>-3.3896392066607439</v>
      </c>
      <c r="AR88" s="379">
        <f t="shared" si="56"/>
        <v>1.0000005249035107</v>
      </c>
    </row>
    <row r="89" spans="1:44" s="45" customFormat="1" ht="15" customHeight="1" x14ac:dyDescent="0.25">
      <c r="A89" s="166" t="s">
        <v>427</v>
      </c>
      <c r="B89" s="167">
        <v>2</v>
      </c>
      <c r="C89" s="167">
        <v>38</v>
      </c>
      <c r="D89" s="171"/>
      <c r="E89" s="244">
        <v>82259.163</v>
      </c>
      <c r="F89" s="244">
        <v>109603.08900000001</v>
      </c>
      <c r="G89" s="246">
        <f t="shared" si="30"/>
        <v>27343.926000000007</v>
      </c>
      <c r="H89" s="389">
        <f t="shared" si="45"/>
        <v>5.8204861691000521E-8</v>
      </c>
      <c r="I89" s="245">
        <f t="shared" si="32"/>
        <v>5.4317206388709701E-19</v>
      </c>
      <c r="J89" s="248">
        <f>I89*CONSTANTS!$C$57</f>
        <v>3.3902133657448972</v>
      </c>
      <c r="K89" s="264"/>
      <c r="L89" s="254"/>
      <c r="M89" s="250">
        <f t="shared" si="33"/>
        <v>3.6486762846500002E-3</v>
      </c>
      <c r="N89" s="245">
        <f t="shared" si="34"/>
        <v>2.1167088436119999E-10</v>
      </c>
      <c r="O89" s="245">
        <f t="shared" si="35"/>
        <v>1.0583544218065438E-10</v>
      </c>
      <c r="P89" s="245">
        <f t="shared" si="46"/>
        <v>3.3237192279440291E-33</v>
      </c>
      <c r="Q89" s="245">
        <f t="shared" si="47"/>
        <v>3.5302907656906022E-19</v>
      </c>
      <c r="R89" s="245">
        <f t="shared" si="48"/>
        <v>9.9642566806586159E-25</v>
      </c>
      <c r="S89" s="245">
        <f t="shared" si="49"/>
        <v>9.6755384426471423E-17</v>
      </c>
      <c r="T89" s="259">
        <f t="shared" si="50"/>
        <v>1093845.5033588677</v>
      </c>
      <c r="U89" s="245">
        <f t="shared" si="51"/>
        <v>5.4496786822259915E-19</v>
      </c>
      <c r="V89" s="251">
        <f t="shared" si="52"/>
        <v>3.4014218948008899</v>
      </c>
      <c r="W89" s="250">
        <f t="shared" si="36"/>
        <v>1.9203559392894738E-4</v>
      </c>
      <c r="X89" s="245">
        <f t="shared" si="37"/>
        <v>7.6413189254393198E-8</v>
      </c>
      <c r="Y89" s="245">
        <f t="shared" si="38"/>
        <v>2.0108734014324332E-9</v>
      </c>
      <c r="Z89" s="245">
        <f t="shared" si="31"/>
        <v>1.7493259094442258E-34</v>
      </c>
      <c r="AA89" s="245">
        <f t="shared" si="57"/>
        <v>6.7075524548121435E-18</v>
      </c>
      <c r="AB89" s="245" t="e">
        <f>#REF!/AA89</f>
        <v>#REF!</v>
      </c>
      <c r="AC89" s="245">
        <f t="shared" si="58"/>
        <v>3.492869377795617E-14</v>
      </c>
      <c r="AD89" s="252">
        <f t="shared" si="59"/>
        <v>57570.81596625621</v>
      </c>
      <c r="AE89" s="245">
        <f t="shared" si="53"/>
        <v>1.5096062831650951E-21</v>
      </c>
      <c r="AF89" s="248">
        <f t="shared" si="54"/>
        <v>9.422221315237924E-3</v>
      </c>
      <c r="AG89" s="390">
        <f t="shared" si="55"/>
        <v>-5.4345826193943407E-19</v>
      </c>
      <c r="AH89" s="406">
        <f t="shared" si="39"/>
        <v>-3.390153338272186</v>
      </c>
      <c r="AI89" s="380">
        <f t="shared" si="40"/>
        <v>0.99998229389532889</v>
      </c>
      <c r="AJ89" s="269"/>
      <c r="AK89" s="245">
        <f>(CONSTANTS!$C$69*CONSTANTS!$C$10^2*CONSTANTS!$C$4^2*CONSTANTS!$C$15)/N89^2</f>
        <v>5.1492027911425016E-9</v>
      </c>
      <c r="AL89" s="245">
        <f>(CONSTANTS!$C$69*CONSTANTS!$C$10^2*CONSTANTS!$C$4^2*CONSTANTS!$C$15)/X89^2</f>
        <v>3.9511688761922497E-14</v>
      </c>
      <c r="AM89" s="371">
        <f t="shared" si="41"/>
        <v>-5.1463604839354926E-9</v>
      </c>
      <c r="AN89" s="245">
        <f t="shared" si="42"/>
        <v>5.4496815427814634E-19</v>
      </c>
      <c r="AO89" s="245">
        <f t="shared" si="43"/>
        <v>1.5096070755627323E-21</v>
      </c>
      <c r="AP89" s="407">
        <f t="shared" si="44"/>
        <v>-5.4316273153355431E-19</v>
      </c>
      <c r="AQ89" s="408">
        <f>((AO89-AN89)*CONSTANTS!$C$57)*$AH$5</f>
        <v>-3.3901551177755747</v>
      </c>
      <c r="AR89" s="379">
        <f t="shared" si="56"/>
        <v>1.0000005249035107</v>
      </c>
    </row>
    <row r="90" spans="1:44" s="45" customFormat="1" ht="15" customHeight="1" x14ac:dyDescent="0.25">
      <c r="A90" s="166" t="s">
        <v>428</v>
      </c>
      <c r="B90" s="167">
        <v>2</v>
      </c>
      <c r="C90" s="167">
        <v>39</v>
      </c>
      <c r="D90" s="171"/>
      <c r="E90" s="244">
        <v>82259.163</v>
      </c>
      <c r="F90" s="244">
        <v>109606.935</v>
      </c>
      <c r="G90" s="246">
        <f t="shared" si="30"/>
        <v>27347.771999999997</v>
      </c>
      <c r="H90" s="389">
        <f t="shared" si="45"/>
        <v>5.8196676165025561E-8</v>
      </c>
      <c r="I90" s="245">
        <f t="shared" si="32"/>
        <v>5.4324846256363328E-19</v>
      </c>
      <c r="J90" s="248">
        <f>I90*CONSTANTS!$C$57</f>
        <v>3.3906902087777753</v>
      </c>
      <c r="K90" s="264"/>
      <c r="L90" s="254"/>
      <c r="M90" s="250">
        <f t="shared" si="33"/>
        <v>3.6486762846500002E-3</v>
      </c>
      <c r="N90" s="245">
        <f t="shared" si="34"/>
        <v>2.1167088436119999E-10</v>
      </c>
      <c r="O90" s="245">
        <f t="shared" si="35"/>
        <v>1.0583544218065438E-10</v>
      </c>
      <c r="P90" s="245">
        <f t="shared" si="46"/>
        <v>3.3237192279440291E-33</v>
      </c>
      <c r="Q90" s="245">
        <f t="shared" si="47"/>
        <v>3.5302907656906022E-19</v>
      </c>
      <c r="R90" s="245">
        <f t="shared" si="48"/>
        <v>9.9642566806586159E-25</v>
      </c>
      <c r="S90" s="245">
        <f t="shared" si="49"/>
        <v>9.6755384426471423E-17</v>
      </c>
      <c r="T90" s="259">
        <f t="shared" si="50"/>
        <v>1093845.5033588677</v>
      </c>
      <c r="U90" s="245">
        <f t="shared" si="51"/>
        <v>5.4496786822259915E-19</v>
      </c>
      <c r="V90" s="251">
        <f t="shared" si="52"/>
        <v>3.4014218948008899</v>
      </c>
      <c r="W90" s="250">
        <f t="shared" si="36"/>
        <v>1.8711160434102566E-4</v>
      </c>
      <c r="X90" s="245">
        <f t="shared" si="37"/>
        <v>8.04878537783463E-8</v>
      </c>
      <c r="Y90" s="245">
        <f t="shared" si="38"/>
        <v>2.0637911225227607E-9</v>
      </c>
      <c r="Z90" s="245">
        <f t="shared" si="31"/>
        <v>1.704471398945656E-34</v>
      </c>
      <c r="AA90" s="245">
        <f t="shared" si="57"/>
        <v>6.8840669930966745E-18</v>
      </c>
      <c r="AB90" s="245" t="e">
        <f>#REF!/AA90</f>
        <v>#REF!</v>
      </c>
      <c r="AC90" s="245">
        <f t="shared" si="58"/>
        <v>3.6791234928165757E-14</v>
      </c>
      <c r="AD90" s="252">
        <f t="shared" si="59"/>
        <v>56094.641197890654</v>
      </c>
      <c r="AE90" s="245">
        <f t="shared" si="53"/>
        <v>1.4331830853980258E-21</v>
      </c>
      <c r="AF90" s="248">
        <f t="shared" si="54"/>
        <v>8.9452252328754527E-3</v>
      </c>
      <c r="AG90" s="390">
        <f t="shared" si="55"/>
        <v>-5.4353468513720111E-19</v>
      </c>
      <c r="AH90" s="406">
        <f t="shared" si="39"/>
        <v>-3.3906300747157663</v>
      </c>
      <c r="AI90" s="380">
        <f t="shared" si="40"/>
        <v>0.99998226494952169</v>
      </c>
      <c r="AJ90" s="269"/>
      <c r="AK90" s="245">
        <f>(CONSTANTS!$C$69*CONSTANTS!$C$10^2*CONSTANTS!$C$4^2*CONSTANTS!$C$15)/N90^2</f>
        <v>5.1492027911425016E-9</v>
      </c>
      <c r="AL90" s="245">
        <f>(CONSTANTS!$C$69*CONSTANTS!$C$10^2*CONSTANTS!$C$4^2*CONSTANTS!$C$15)/X90^2</f>
        <v>3.5612425239407456E-14</v>
      </c>
      <c r="AM90" s="371">
        <f t="shared" si="41"/>
        <v>-5.1463643810765657E-9</v>
      </c>
      <c r="AN90" s="245">
        <f t="shared" si="42"/>
        <v>5.4496815427814634E-19</v>
      </c>
      <c r="AO90" s="245">
        <f t="shared" si="43"/>
        <v>1.4331838376808583E-21</v>
      </c>
      <c r="AP90" s="407">
        <f t="shared" si="44"/>
        <v>-5.432391131726954E-19</v>
      </c>
      <c r="AQ90" s="408">
        <f>((AO90-AN90)*CONSTANTS!$C$57)*$AH$5</f>
        <v>-3.3906318544693961</v>
      </c>
      <c r="AR90" s="379">
        <f t="shared" si="56"/>
        <v>1.0000005249035107</v>
      </c>
    </row>
    <row r="91" spans="1:44" s="45" customFormat="1" ht="15" customHeight="1" x14ac:dyDescent="0.25">
      <c r="A91" s="166" t="s">
        <v>429</v>
      </c>
      <c r="B91" s="167">
        <v>2</v>
      </c>
      <c r="C91" s="167">
        <v>40</v>
      </c>
      <c r="D91" s="171"/>
      <c r="E91" s="244">
        <v>82259.163</v>
      </c>
      <c r="F91" s="244">
        <v>109610.495</v>
      </c>
      <c r="G91" s="246">
        <f t="shared" si="30"/>
        <v>27351.331999999995</v>
      </c>
      <c r="H91" s="389">
        <f t="shared" si="45"/>
        <v>5.8189101390709374E-8</v>
      </c>
      <c r="I91" s="245">
        <f t="shared" si="32"/>
        <v>5.4331918000733307E-19</v>
      </c>
      <c r="J91" s="248">
        <f>I91*CONSTANTS!$C$57</f>
        <v>3.3911315923443501</v>
      </c>
      <c r="K91" s="264"/>
      <c r="L91" s="254"/>
      <c r="M91" s="250">
        <f t="shared" si="33"/>
        <v>3.6486762846500002E-3</v>
      </c>
      <c r="N91" s="245">
        <f t="shared" si="34"/>
        <v>2.1167088436119999E-10</v>
      </c>
      <c r="O91" s="245">
        <f t="shared" si="35"/>
        <v>1.0583544218065438E-10</v>
      </c>
      <c r="P91" s="245">
        <f t="shared" si="46"/>
        <v>3.3237192279440291E-33</v>
      </c>
      <c r="Q91" s="245">
        <f t="shared" si="47"/>
        <v>3.5302907656906022E-19</v>
      </c>
      <c r="R91" s="245">
        <f t="shared" si="48"/>
        <v>9.9642566806586159E-25</v>
      </c>
      <c r="S91" s="245">
        <f t="shared" si="49"/>
        <v>9.6755384426471423E-17</v>
      </c>
      <c r="T91" s="259">
        <f t="shared" si="50"/>
        <v>1093845.5033588677</v>
      </c>
      <c r="U91" s="245">
        <f t="shared" si="51"/>
        <v>5.4496786822259915E-19</v>
      </c>
      <c r="V91" s="251">
        <f t="shared" si="52"/>
        <v>3.4014218948008899</v>
      </c>
      <c r="W91" s="250">
        <f t="shared" si="36"/>
        <v>1.8243381423250002E-4</v>
      </c>
      <c r="X91" s="245">
        <f t="shared" si="37"/>
        <v>8.4668353744479992E-8</v>
      </c>
      <c r="Y91" s="245">
        <f t="shared" si="38"/>
        <v>2.1167088436130877E-9</v>
      </c>
      <c r="Z91" s="245">
        <f t="shared" si="31"/>
        <v>1.6618596139720146E-34</v>
      </c>
      <c r="AA91" s="245">
        <f t="shared" si="57"/>
        <v>7.060581531381204E-18</v>
      </c>
      <c r="AB91" s="245" t="e">
        <f>#REF!/AA91</f>
        <v>#REF!</v>
      </c>
      <c r="AC91" s="245">
        <f t="shared" si="58"/>
        <v>3.8702153770588563E-14</v>
      </c>
      <c r="AD91" s="252">
        <f t="shared" si="59"/>
        <v>54692.275167943393</v>
      </c>
      <c r="AE91" s="245">
        <f t="shared" si="53"/>
        <v>1.3624196705564982E-21</v>
      </c>
      <c r="AF91" s="248">
        <f t="shared" si="54"/>
        <v>8.5035547370022248E-3</v>
      </c>
      <c r="AG91" s="390">
        <f t="shared" si="55"/>
        <v>-5.4360544855204267E-19</v>
      </c>
      <c r="AH91" s="406">
        <f t="shared" si="39"/>
        <v>-3.3910715048013014</v>
      </c>
      <c r="AI91" s="380">
        <f t="shared" si="40"/>
        <v>0.99998228097571196</v>
      </c>
      <c r="AJ91" s="269"/>
      <c r="AK91" s="245">
        <f>(CONSTANTS!$C$69*CONSTANTS!$C$10^2*CONSTANTS!$C$4^2*CONSTANTS!$C$15)/N91^2</f>
        <v>5.1492027911425016E-9</v>
      </c>
      <c r="AL91" s="245">
        <f>(CONSTANTS!$C$69*CONSTANTS!$C$10^2*CONSTANTS!$C$4^2*CONSTANTS!$C$15)/X91^2</f>
        <v>3.2182517444640638E-14</v>
      </c>
      <c r="AM91" s="371">
        <f t="shared" si="41"/>
        <v>-5.1463678091173907E-9</v>
      </c>
      <c r="AN91" s="245">
        <f t="shared" si="42"/>
        <v>5.4496815427814634E-19</v>
      </c>
      <c r="AO91" s="245">
        <f t="shared" si="43"/>
        <v>1.3624203856953659E-21</v>
      </c>
      <c r="AP91" s="407">
        <f t="shared" si="44"/>
        <v>-5.4330983810667801E-19</v>
      </c>
      <c r="AQ91" s="408">
        <f>((AO91-AN91)*CONSTANTS!$C$57)*$AH$5</f>
        <v>-3.3910732847866387</v>
      </c>
      <c r="AR91" s="379">
        <f t="shared" si="56"/>
        <v>1.0000005249035104</v>
      </c>
    </row>
    <row r="92" spans="1:44" s="45" customFormat="1" ht="15" customHeight="1" x14ac:dyDescent="0.25">
      <c r="A92" s="272" t="s">
        <v>597</v>
      </c>
      <c r="B92" s="167">
        <v>3</v>
      </c>
      <c r="C92" s="167">
        <v>4</v>
      </c>
      <c r="D92" s="171"/>
      <c r="E92" s="244">
        <v>97492.282999999996</v>
      </c>
      <c r="F92" s="244">
        <v>102823.879</v>
      </c>
      <c r="G92" s="246">
        <f t="shared" si="30"/>
        <v>5331.596000000005</v>
      </c>
      <c r="H92" s="389">
        <f t="shared" si="45"/>
        <v>2.9851275882849186E-7</v>
      </c>
      <c r="I92" s="245">
        <f t="shared" si="32"/>
        <v>1.0590922470797328E-19</v>
      </c>
      <c r="J92" s="248">
        <f>I92*CONSTANTS!$C$57</f>
        <v>0.66103338708391934</v>
      </c>
      <c r="K92" s="264"/>
      <c r="L92" s="254"/>
      <c r="M92" s="250">
        <f t="shared" si="33"/>
        <v>2.4324508564333336E-3</v>
      </c>
      <c r="N92" s="245">
        <f t="shared" si="34"/>
        <v>4.7625948981270002E-10</v>
      </c>
      <c r="O92" s="245">
        <f t="shared" si="35"/>
        <v>1.5875316327098157E-10</v>
      </c>
      <c r="P92" s="245">
        <f t="shared" si="46"/>
        <v>2.2158128186293527E-33</v>
      </c>
      <c r="Q92" s="245">
        <f t="shared" si="47"/>
        <v>5.2954361485359028E-19</v>
      </c>
      <c r="R92" s="245">
        <f t="shared" si="48"/>
        <v>6.6428377871057436E-25</v>
      </c>
      <c r="S92" s="245">
        <f t="shared" si="49"/>
        <v>2.1769961495956066E-16</v>
      </c>
      <c r="T92" s="259">
        <f t="shared" si="50"/>
        <v>729230.3355725786</v>
      </c>
      <c r="U92" s="245">
        <f t="shared" si="51"/>
        <v>2.4220794143226633E-19</v>
      </c>
      <c r="V92" s="251">
        <f t="shared" si="52"/>
        <v>1.5117430643559513</v>
      </c>
      <c r="W92" s="250">
        <f t="shared" si="36"/>
        <v>1.8243381423250001E-3</v>
      </c>
      <c r="X92" s="245">
        <f t="shared" si="37"/>
        <v>8.4668353744479997E-10</v>
      </c>
      <c r="Y92" s="245">
        <f t="shared" si="38"/>
        <v>2.1167088436130877E-10</v>
      </c>
      <c r="Z92" s="245">
        <f t="shared" si="31"/>
        <v>1.6618596139720145E-33</v>
      </c>
      <c r="AA92" s="245">
        <f t="shared" si="57"/>
        <v>7.0605815313812044E-19</v>
      </c>
      <c r="AB92" s="245" t="e">
        <f>#REF!/AA92</f>
        <v>#REF!</v>
      </c>
      <c r="AC92" s="245">
        <f t="shared" si="58"/>
        <v>3.8702153770588559E-16</v>
      </c>
      <c r="AD92" s="252">
        <f t="shared" si="59"/>
        <v>546922.75167943398</v>
      </c>
      <c r="AE92" s="245">
        <f t="shared" si="53"/>
        <v>1.3624196705564981E-19</v>
      </c>
      <c r="AF92" s="248">
        <f t="shared" si="54"/>
        <v>0.85035547370022246</v>
      </c>
      <c r="AG92" s="390">
        <f t="shared" si="55"/>
        <v>-1.0596597437661652E-19</v>
      </c>
      <c r="AH92" s="406">
        <f t="shared" si="39"/>
        <v>-0.66102758378193027</v>
      </c>
      <c r="AI92" s="380">
        <f t="shared" si="40"/>
        <v>0.99999122086402525</v>
      </c>
      <c r="AJ92" s="269"/>
      <c r="AK92" s="245">
        <f>(CONSTANTS!$C$69*CONSTANTS!$C$10^2*CONSTANTS!$C$4^2*CONSTANTS!$C$15)/N92^2</f>
        <v>1.0171264772627163E-9</v>
      </c>
      <c r="AL92" s="245">
        <f>(CONSTANTS!$C$69*CONSTANTS!$C$10^2*CONSTANTS!$C$4^2*CONSTANTS!$C$15)/X92^2</f>
        <v>3.2182517444640635E-10</v>
      </c>
      <c r="AM92" s="371">
        <f t="shared" si="41"/>
        <v>-6.9492283601119989E-10</v>
      </c>
      <c r="AN92" s="245">
        <f t="shared" si="42"/>
        <v>2.4220806856806504E-19</v>
      </c>
      <c r="AO92" s="245">
        <f t="shared" si="43"/>
        <v>1.3624203856953658E-19</v>
      </c>
      <c r="AP92" s="407">
        <f t="shared" si="44"/>
        <v>-1.0590835050812437E-19</v>
      </c>
      <c r="AQ92" s="408">
        <f>((AO92-AN92)*CONSTANTS!$C$57)*$AH$5</f>
        <v>-0.66102793075762944</v>
      </c>
      <c r="AR92" s="379">
        <f t="shared" si="56"/>
        <v>1.0000005249035104</v>
      </c>
    </row>
    <row r="93" spans="1:44" s="45" customFormat="1" ht="15" customHeight="1" x14ac:dyDescent="0.25">
      <c r="A93" s="272" t="s">
        <v>598</v>
      </c>
      <c r="B93" s="167">
        <v>3</v>
      </c>
      <c r="C93" s="167">
        <v>5</v>
      </c>
      <c r="D93" s="171"/>
      <c r="E93" s="244">
        <v>97492.282999999996</v>
      </c>
      <c r="F93" s="244">
        <v>105291.644</v>
      </c>
      <c r="G93" s="246">
        <f t="shared" si="30"/>
        <v>7799.3610000000044</v>
      </c>
      <c r="H93" s="389">
        <f t="shared" si="45"/>
        <v>2.0406151618305045E-7</v>
      </c>
      <c r="I93" s="245">
        <f t="shared" si="32"/>
        <v>1.5493002034055148E-19</v>
      </c>
      <c r="J93" s="248">
        <f>I93*CONSTANTS!$C$57</f>
        <v>0.9669971278619427</v>
      </c>
      <c r="K93" s="264"/>
      <c r="L93" s="254"/>
      <c r="M93" s="250">
        <f t="shared" si="33"/>
        <v>2.4324508564333336E-3</v>
      </c>
      <c r="N93" s="245">
        <f t="shared" si="34"/>
        <v>4.7625948981270002E-10</v>
      </c>
      <c r="O93" s="245">
        <f t="shared" si="35"/>
        <v>1.5875316327098157E-10</v>
      </c>
      <c r="P93" s="245">
        <f t="shared" si="46"/>
        <v>2.2158128186293527E-33</v>
      </c>
      <c r="Q93" s="245">
        <f t="shared" si="47"/>
        <v>5.2954361485359028E-19</v>
      </c>
      <c r="R93" s="245">
        <f t="shared" si="48"/>
        <v>6.6428377871057436E-25</v>
      </c>
      <c r="S93" s="245">
        <f t="shared" si="49"/>
        <v>2.1769961495956066E-16</v>
      </c>
      <c r="T93" s="259">
        <f t="shared" si="50"/>
        <v>729230.3355725786</v>
      </c>
      <c r="U93" s="245">
        <f t="shared" si="51"/>
        <v>2.4220794143226633E-19</v>
      </c>
      <c r="V93" s="251">
        <f t="shared" si="52"/>
        <v>1.5117430643559513</v>
      </c>
      <c r="W93" s="250">
        <f t="shared" si="36"/>
        <v>1.4594705138600002E-3</v>
      </c>
      <c r="X93" s="245">
        <f t="shared" si="37"/>
        <v>1.3229430272574999E-9</v>
      </c>
      <c r="Y93" s="245">
        <f t="shared" si="38"/>
        <v>2.6458860545163596E-10</v>
      </c>
      <c r="Z93" s="245">
        <f t="shared" si="31"/>
        <v>1.3294876911776117E-33</v>
      </c>
      <c r="AA93" s="245">
        <f t="shared" si="57"/>
        <v>8.825726914226505E-19</v>
      </c>
      <c r="AB93" s="245" t="e">
        <f>#REF!/AA93</f>
        <v>#REF!</v>
      </c>
      <c r="AC93" s="245">
        <f t="shared" si="58"/>
        <v>6.047211526654463E-16</v>
      </c>
      <c r="AD93" s="252">
        <f t="shared" si="59"/>
        <v>437538.20134354715</v>
      </c>
      <c r="AE93" s="245">
        <f t="shared" si="53"/>
        <v>8.7194858915615887E-20</v>
      </c>
      <c r="AF93" s="248">
        <f t="shared" si="54"/>
        <v>0.54422750316814239</v>
      </c>
      <c r="AG93" s="390">
        <f t="shared" si="55"/>
        <v>-1.5501308251665045E-19</v>
      </c>
      <c r="AH93" s="406">
        <f t="shared" si="39"/>
        <v>-0.96698892256099511</v>
      </c>
      <c r="AI93" s="380">
        <f t="shared" si="40"/>
        <v>0.99999151465840885</v>
      </c>
      <c r="AJ93" s="269"/>
      <c r="AK93" s="245">
        <f>(CONSTANTS!$C$69*CONSTANTS!$C$10^2*CONSTANTS!$C$4^2*CONSTANTS!$C$15)/N93^2</f>
        <v>1.0171264772627163E-9</v>
      </c>
      <c r="AL93" s="245">
        <f>(CONSTANTS!$C$69*CONSTANTS!$C$10^2*CONSTANTS!$C$4^2*CONSTANTS!$C$15)/X93^2</f>
        <v>1.3181959145324805E-10</v>
      </c>
      <c r="AM93" s="371">
        <f t="shared" si="41"/>
        <v>-8.8482499505612552E-10</v>
      </c>
      <c r="AN93" s="245">
        <f t="shared" si="42"/>
        <v>2.4220806856806504E-19</v>
      </c>
      <c r="AO93" s="245">
        <f t="shared" si="43"/>
        <v>8.7194904684503416E-20</v>
      </c>
      <c r="AP93" s="407">
        <f t="shared" si="44"/>
        <v>-1.5492878702902765E-19</v>
      </c>
      <c r="AQ93" s="408">
        <f>((AO93-AN93)*CONSTANTS!$C$57)*$AH$5</f>
        <v>-0.96698943013687511</v>
      </c>
      <c r="AR93" s="379">
        <f t="shared" si="56"/>
        <v>1.0000005249035104</v>
      </c>
    </row>
    <row r="94" spans="1:44" s="45" customFormat="1" ht="15" customHeight="1" x14ac:dyDescent="0.25">
      <c r="A94" s="272" t="s">
        <v>599</v>
      </c>
      <c r="B94" s="167">
        <v>3</v>
      </c>
      <c r="C94" s="167">
        <v>6</v>
      </c>
      <c r="D94" s="171"/>
      <c r="E94" s="244">
        <v>97492.282999999996</v>
      </c>
      <c r="F94" s="244">
        <v>106632.158</v>
      </c>
      <c r="G94" s="246">
        <f t="shared" si="30"/>
        <v>9139.875</v>
      </c>
      <c r="H94" s="389">
        <f t="shared" si="45"/>
        <v>1.741325161360471E-7</v>
      </c>
      <c r="I94" s="245">
        <f t="shared" si="32"/>
        <v>1.8155859430793074E-19</v>
      </c>
      <c r="J94" s="248">
        <f>I94*CONSTANTS!$C$57</f>
        <v>1.1331996139192899</v>
      </c>
      <c r="K94" s="264"/>
      <c r="L94" s="254"/>
      <c r="M94" s="250">
        <f t="shared" si="33"/>
        <v>2.4324508564333336E-3</v>
      </c>
      <c r="N94" s="245">
        <f t="shared" si="34"/>
        <v>4.7625948981270002E-10</v>
      </c>
      <c r="O94" s="245">
        <f t="shared" si="35"/>
        <v>1.5875316327098157E-10</v>
      </c>
      <c r="P94" s="245">
        <f t="shared" si="46"/>
        <v>2.2158128186293527E-33</v>
      </c>
      <c r="Q94" s="245">
        <f t="shared" si="47"/>
        <v>5.2954361485359028E-19</v>
      </c>
      <c r="R94" s="245">
        <f t="shared" si="48"/>
        <v>6.6428377871057436E-25</v>
      </c>
      <c r="S94" s="245">
        <f t="shared" si="49"/>
        <v>2.1769961495956066E-16</v>
      </c>
      <c r="T94" s="259">
        <f t="shared" si="50"/>
        <v>729230.3355725786</v>
      </c>
      <c r="U94" s="245">
        <f t="shared" si="51"/>
        <v>2.4220794143226633E-19</v>
      </c>
      <c r="V94" s="251">
        <f t="shared" si="52"/>
        <v>1.5117430643559513</v>
      </c>
      <c r="W94" s="250">
        <f t="shared" si="36"/>
        <v>1.2162254282166668E-3</v>
      </c>
      <c r="X94" s="245">
        <f t="shared" si="37"/>
        <v>1.9050379592508001E-9</v>
      </c>
      <c r="Y94" s="245">
        <f t="shared" si="38"/>
        <v>3.1750632654196314E-10</v>
      </c>
      <c r="Z94" s="245">
        <f t="shared" si="31"/>
        <v>1.1079064093146764E-33</v>
      </c>
      <c r="AA94" s="245">
        <f t="shared" si="57"/>
        <v>1.0590872297071806E-18</v>
      </c>
      <c r="AB94" s="245" t="e">
        <f>#REF!/AA94</f>
        <v>#REF!</v>
      </c>
      <c r="AC94" s="245">
        <f t="shared" si="58"/>
        <v>8.7079845983824254E-16</v>
      </c>
      <c r="AD94" s="252">
        <f t="shared" si="59"/>
        <v>364615.1677862893</v>
      </c>
      <c r="AE94" s="245">
        <f t="shared" si="53"/>
        <v>6.0551985358066595E-20</v>
      </c>
      <c r="AF94" s="248">
        <f t="shared" si="54"/>
        <v>0.37793576608898782</v>
      </c>
      <c r="AG94" s="390">
        <f t="shared" si="55"/>
        <v>-1.8165595607419975E-19</v>
      </c>
      <c r="AH94" s="406">
        <f t="shared" si="39"/>
        <v>-1.1331901436261662</v>
      </c>
      <c r="AI94" s="380">
        <f t="shared" si="40"/>
        <v>0.99999164287297015</v>
      </c>
      <c r="AJ94" s="269"/>
      <c r="AK94" s="245">
        <f>(CONSTANTS!$C$69*CONSTANTS!$C$10^2*CONSTANTS!$C$4^2*CONSTANTS!$C$15)/N94^2</f>
        <v>1.0171264772627163E-9</v>
      </c>
      <c r="AL94" s="245">
        <f>(CONSTANTS!$C$69*CONSTANTS!$C$10^2*CONSTANTS!$C$4^2*CONSTANTS!$C$15)/X94^2</f>
        <v>6.3570404828919767E-11</v>
      </c>
      <c r="AM94" s="371">
        <f t="shared" si="41"/>
        <v>-9.5303703224393137E-10</v>
      </c>
      <c r="AN94" s="245">
        <f t="shared" si="42"/>
        <v>2.4220806856806504E-19</v>
      </c>
      <c r="AO94" s="245">
        <f t="shared" si="43"/>
        <v>6.0552017142016261E-20</v>
      </c>
      <c r="AP94" s="407">
        <f t="shared" si="44"/>
        <v>-1.8155717229964179E-19</v>
      </c>
      <c r="AQ94" s="408">
        <f>((AO94-AN94)*CONSTANTS!$C$57)*$AH$5</f>
        <v>-1.1331907384416506</v>
      </c>
      <c r="AR94" s="379">
        <f t="shared" si="56"/>
        <v>1.0000005249035104</v>
      </c>
    </row>
    <row r="95" spans="1:44" s="45" customFormat="1" ht="15" customHeight="1" x14ac:dyDescent="0.25">
      <c r="A95" s="272" t="s">
        <v>600</v>
      </c>
      <c r="B95" s="167">
        <v>3</v>
      </c>
      <c r="C95" s="167">
        <v>7</v>
      </c>
      <c r="D95" s="171"/>
      <c r="E95" s="244">
        <v>97492.282999999996</v>
      </c>
      <c r="F95" s="244">
        <v>107440.444</v>
      </c>
      <c r="G95" s="246">
        <f t="shared" si="30"/>
        <v>9948.1610000000073</v>
      </c>
      <c r="H95" s="389">
        <f t="shared" si="45"/>
        <v>1.5998428563017347E-7</v>
      </c>
      <c r="I95" s="245">
        <f t="shared" si="32"/>
        <v>1.9761475152657779E-19</v>
      </c>
      <c r="J95" s="248">
        <f>I95*CONSTANTS!$C$57</f>
        <v>1.2334142649004443</v>
      </c>
      <c r="K95" s="264"/>
      <c r="L95" s="254"/>
      <c r="M95" s="250">
        <f t="shared" si="33"/>
        <v>2.4324508564333336E-3</v>
      </c>
      <c r="N95" s="245">
        <f t="shared" si="34"/>
        <v>4.7625948981270002E-10</v>
      </c>
      <c r="O95" s="245">
        <f t="shared" si="35"/>
        <v>1.5875316327098157E-10</v>
      </c>
      <c r="P95" s="245">
        <f t="shared" si="46"/>
        <v>2.2158128186293527E-33</v>
      </c>
      <c r="Q95" s="245">
        <f t="shared" si="47"/>
        <v>5.2954361485359028E-19</v>
      </c>
      <c r="R95" s="245">
        <f t="shared" si="48"/>
        <v>6.6428377871057436E-25</v>
      </c>
      <c r="S95" s="245">
        <f t="shared" si="49"/>
        <v>2.1769961495956066E-16</v>
      </c>
      <c r="T95" s="259">
        <f t="shared" si="50"/>
        <v>729230.3355725786</v>
      </c>
      <c r="U95" s="245">
        <f t="shared" si="51"/>
        <v>2.4220794143226633E-19</v>
      </c>
      <c r="V95" s="251">
        <f t="shared" si="52"/>
        <v>1.5117430643559513</v>
      </c>
      <c r="W95" s="250">
        <f t="shared" si="36"/>
        <v>1.0424789384714287E-3</v>
      </c>
      <c r="X95" s="245">
        <f t="shared" si="37"/>
        <v>2.5929683334247E-9</v>
      </c>
      <c r="Y95" s="245">
        <f t="shared" si="38"/>
        <v>3.7042404763229031E-10</v>
      </c>
      <c r="Z95" s="245">
        <f t="shared" si="31"/>
        <v>9.4963406512686552E-34</v>
      </c>
      <c r="AA95" s="245">
        <f t="shared" si="57"/>
        <v>1.2356017679917106E-18</v>
      </c>
      <c r="AB95" s="245" t="e">
        <f>#REF!/AA95</f>
        <v>#REF!</v>
      </c>
      <c r="AC95" s="245">
        <f t="shared" si="58"/>
        <v>1.1852534592242745E-15</v>
      </c>
      <c r="AD95" s="252">
        <f t="shared" si="59"/>
        <v>312527.28667396226</v>
      </c>
      <c r="AE95" s="245">
        <f t="shared" si="53"/>
        <v>4.448717291613056E-20</v>
      </c>
      <c r="AF95" s="248">
        <f t="shared" si="54"/>
        <v>0.27766709345313395</v>
      </c>
      <c r="AG95" s="390">
        <f t="shared" si="55"/>
        <v>-1.9772076851613577E-19</v>
      </c>
      <c r="AH95" s="406">
        <f t="shared" si="39"/>
        <v>-1.2334042379604526</v>
      </c>
      <c r="AI95" s="380">
        <f t="shared" si="40"/>
        <v>0.99999187058210937</v>
      </c>
      <c r="AJ95" s="269"/>
      <c r="AK95" s="245">
        <f>(CONSTANTS!$C$69*CONSTANTS!$C$10^2*CONSTANTS!$C$4^2*CONSTANTS!$C$15)/N95^2</f>
        <v>1.0171264772627163E-9</v>
      </c>
      <c r="AL95" s="245">
        <f>(CONSTANTS!$C$69*CONSTANTS!$C$10^2*CONSTANTS!$C$4^2*CONSTANTS!$C$15)/X95^2</f>
        <v>3.4313721223773441E-11</v>
      </c>
      <c r="AM95" s="371">
        <f t="shared" si="41"/>
        <v>-9.8227779083422811E-10</v>
      </c>
      <c r="AN95" s="245">
        <f t="shared" si="42"/>
        <v>2.4220806856806504E-19</v>
      </c>
      <c r="AO95" s="245">
        <f t="shared" si="43"/>
        <v>4.448719626760379E-20</v>
      </c>
      <c r="AP95" s="407">
        <f t="shared" si="44"/>
        <v>-1.9761324876151486E-19</v>
      </c>
      <c r="AQ95" s="408">
        <f>((AO95-AN95)*CONSTANTS!$C$57)*$AH$5</f>
        <v>-1.2334048853786672</v>
      </c>
      <c r="AR95" s="379">
        <f t="shared" si="56"/>
        <v>1.0000005249035107</v>
      </c>
    </row>
    <row r="96" spans="1:44" s="45" customFormat="1" ht="15" customHeight="1" x14ac:dyDescent="0.25">
      <c r="A96" s="272" t="s">
        <v>601</v>
      </c>
      <c r="B96" s="167">
        <v>3</v>
      </c>
      <c r="C96" s="167">
        <v>8</v>
      </c>
      <c r="D96" s="171"/>
      <c r="E96" s="244">
        <v>97492.282999999996</v>
      </c>
      <c r="F96" s="244">
        <v>107965.326</v>
      </c>
      <c r="G96" s="246">
        <f t="shared" si="30"/>
        <v>10473.043000000005</v>
      </c>
      <c r="H96" s="389">
        <f t="shared" si="45"/>
        <v>1.5196628438544104E-7</v>
      </c>
      <c r="I96" s="245">
        <f t="shared" si="32"/>
        <v>2.0804124402210259E-19</v>
      </c>
      <c r="J96" s="248">
        <f>I96*CONSTANTS!$C$57</f>
        <v>1.2984913124260593</v>
      </c>
      <c r="K96" s="264"/>
      <c r="L96" s="254"/>
      <c r="M96" s="250">
        <f t="shared" si="33"/>
        <v>2.4324508564333336E-3</v>
      </c>
      <c r="N96" s="245">
        <f t="shared" si="34"/>
        <v>4.7625948981270002E-10</v>
      </c>
      <c r="O96" s="245">
        <f t="shared" si="35"/>
        <v>1.5875316327098157E-10</v>
      </c>
      <c r="P96" s="245">
        <f t="shared" si="46"/>
        <v>2.2158128186293527E-33</v>
      </c>
      <c r="Q96" s="245">
        <f t="shared" si="47"/>
        <v>5.2954361485359028E-19</v>
      </c>
      <c r="R96" s="245">
        <f t="shared" si="48"/>
        <v>6.6428377871057436E-25</v>
      </c>
      <c r="S96" s="245">
        <f t="shared" si="49"/>
        <v>2.1769961495956066E-16</v>
      </c>
      <c r="T96" s="259">
        <f t="shared" si="50"/>
        <v>729230.3355725786</v>
      </c>
      <c r="U96" s="245">
        <f t="shared" si="51"/>
        <v>2.4220794143226633E-19</v>
      </c>
      <c r="V96" s="251">
        <f t="shared" si="52"/>
        <v>1.5117430643559513</v>
      </c>
      <c r="W96" s="250">
        <f t="shared" si="36"/>
        <v>9.1216907116250005E-4</v>
      </c>
      <c r="X96" s="245">
        <f t="shared" si="37"/>
        <v>3.3867341497791999E-9</v>
      </c>
      <c r="Y96" s="245">
        <f t="shared" si="38"/>
        <v>4.2334176872261753E-10</v>
      </c>
      <c r="Z96" s="245">
        <f t="shared" si="31"/>
        <v>8.3092980698600726E-34</v>
      </c>
      <c r="AA96" s="245">
        <f t="shared" si="57"/>
        <v>1.4121163062762409E-18</v>
      </c>
      <c r="AB96" s="245" t="e">
        <f>#REF!/AA96</f>
        <v>#REF!</v>
      </c>
      <c r="AC96" s="245">
        <f t="shared" si="58"/>
        <v>1.5480861508235424E-15</v>
      </c>
      <c r="AD96" s="252">
        <f t="shared" si="59"/>
        <v>273461.37583971699</v>
      </c>
      <c r="AE96" s="245">
        <f t="shared" si="53"/>
        <v>3.4060491763912453E-20</v>
      </c>
      <c r="AF96" s="248">
        <f t="shared" si="54"/>
        <v>0.21258886842505562</v>
      </c>
      <c r="AG96" s="390">
        <f t="shared" si="55"/>
        <v>-2.0814744966835388E-19</v>
      </c>
      <c r="AH96" s="406">
        <f t="shared" si="39"/>
        <v>-1.2984470395716485</v>
      </c>
      <c r="AI96" s="380">
        <f t="shared" si="40"/>
        <v>0.99996590438920374</v>
      </c>
      <c r="AJ96" s="269"/>
      <c r="AK96" s="245">
        <f>(CONSTANTS!$C$69*CONSTANTS!$C$10^2*CONSTANTS!$C$4^2*CONSTANTS!$C$15)/N96^2</f>
        <v>1.0171264772627163E-9</v>
      </c>
      <c r="AL96" s="245">
        <f>(CONSTANTS!$C$69*CONSTANTS!$C$10^2*CONSTANTS!$C$4^2*CONSTANTS!$C$15)/X96^2</f>
        <v>2.0114073402900397E-11</v>
      </c>
      <c r="AM96" s="371">
        <f t="shared" si="41"/>
        <v>-9.9646970949463124E-10</v>
      </c>
      <c r="AN96" s="245">
        <f t="shared" si="42"/>
        <v>2.4220806856806504E-19</v>
      </c>
      <c r="AO96" s="245">
        <f t="shared" si="43"/>
        <v>3.4060509642384146E-20</v>
      </c>
      <c r="AP96" s="407">
        <f t="shared" si="44"/>
        <v>-2.0803425992667288E-19</v>
      </c>
      <c r="AQ96" s="408">
        <f>((AO96-AN96)*CONSTANTS!$C$57)*$AH$5</f>
        <v>-1.2984477211310579</v>
      </c>
      <c r="AR96" s="379">
        <f t="shared" si="56"/>
        <v>1.0000005249035107</v>
      </c>
    </row>
    <row r="97" spans="1:44" s="45" customFormat="1" ht="15" customHeight="1" x14ac:dyDescent="0.25">
      <c r="A97" s="166" t="s">
        <v>430</v>
      </c>
      <c r="B97" s="167">
        <v>3</v>
      </c>
      <c r="C97" s="167">
        <v>9</v>
      </c>
      <c r="D97" s="171"/>
      <c r="E97" s="244">
        <v>97492.282999999996</v>
      </c>
      <c r="F97" s="244">
        <v>108324.995</v>
      </c>
      <c r="G97" s="246">
        <f t="shared" si="30"/>
        <v>10832.712</v>
      </c>
      <c r="H97" s="389">
        <f t="shared" si="45"/>
        <v>1.4692068162792046E-7</v>
      </c>
      <c r="I97" s="245">
        <f t="shared" si="32"/>
        <v>2.1518587106089012E-19</v>
      </c>
      <c r="J97" s="248">
        <f>I97*CONSTANTS!$C$57</f>
        <v>1.3430845669222895</v>
      </c>
      <c r="K97" s="264"/>
      <c r="L97" s="254"/>
      <c r="M97" s="250">
        <f t="shared" si="33"/>
        <v>2.4324508564333336E-3</v>
      </c>
      <c r="N97" s="245">
        <f t="shared" si="34"/>
        <v>4.7625948981270002E-10</v>
      </c>
      <c r="O97" s="245">
        <f t="shared" si="35"/>
        <v>1.5875316327098157E-10</v>
      </c>
      <c r="P97" s="245">
        <f t="shared" si="46"/>
        <v>2.2158128186293527E-33</v>
      </c>
      <c r="Q97" s="245">
        <f t="shared" si="47"/>
        <v>5.2954361485359028E-19</v>
      </c>
      <c r="R97" s="245">
        <f t="shared" si="48"/>
        <v>6.6428377871057436E-25</v>
      </c>
      <c r="S97" s="245">
        <f t="shared" si="49"/>
        <v>2.1769961495956066E-16</v>
      </c>
      <c r="T97" s="259">
        <f t="shared" si="50"/>
        <v>729230.3355725786</v>
      </c>
      <c r="U97" s="245">
        <f t="shared" si="51"/>
        <v>2.4220794143226633E-19</v>
      </c>
      <c r="V97" s="251">
        <f t="shared" si="52"/>
        <v>1.5117430643559513</v>
      </c>
      <c r="W97" s="250">
        <f t="shared" si="36"/>
        <v>8.1081695214444446E-4</v>
      </c>
      <c r="X97" s="245">
        <f t="shared" si="37"/>
        <v>4.2863354083142997E-9</v>
      </c>
      <c r="Y97" s="245">
        <f t="shared" si="38"/>
        <v>4.7625948981294476E-10</v>
      </c>
      <c r="Z97" s="245">
        <f t="shared" si="31"/>
        <v>7.3860427287645082E-34</v>
      </c>
      <c r="AA97" s="245">
        <f t="shared" si="57"/>
        <v>1.5886308445607709E-18</v>
      </c>
      <c r="AB97" s="245" t="e">
        <f>#REF!/AA97</f>
        <v>#REF!</v>
      </c>
      <c r="AC97" s="245">
        <f t="shared" si="58"/>
        <v>1.9592965346360459E-15</v>
      </c>
      <c r="AD97" s="252">
        <f t="shared" si="59"/>
        <v>243076.77852419287</v>
      </c>
      <c r="AE97" s="245">
        <f t="shared" si="53"/>
        <v>2.6911993492474035E-20</v>
      </c>
      <c r="AF97" s="248">
        <f t="shared" si="54"/>
        <v>0.16797145159510565</v>
      </c>
      <c r="AG97" s="390">
        <f t="shared" si="55"/>
        <v>-2.152959479397923E-19</v>
      </c>
      <c r="AH97" s="406">
        <f t="shared" si="39"/>
        <v>-1.3430401702236043</v>
      </c>
      <c r="AI97" s="380">
        <f t="shared" si="40"/>
        <v>0.99996694422690979</v>
      </c>
      <c r="AJ97" s="269"/>
      <c r="AK97" s="245">
        <f>(CONSTANTS!$C$69*CONSTANTS!$C$10^2*CONSTANTS!$C$4^2*CONSTANTS!$C$15)/N97^2</f>
        <v>1.0171264772627163E-9</v>
      </c>
      <c r="AL97" s="245">
        <f>(CONSTANTS!$C$69*CONSTANTS!$C$10^2*CONSTANTS!$C$4^2*CONSTANTS!$C$15)/X97^2</f>
        <v>1.2557117003243414E-11</v>
      </c>
      <c r="AM97" s="371">
        <f t="shared" si="41"/>
        <v>-1.0040225524874338E-9</v>
      </c>
      <c r="AN97" s="245">
        <f t="shared" si="42"/>
        <v>2.4220806856806504E-19</v>
      </c>
      <c r="AO97" s="245">
        <f t="shared" si="43"/>
        <v>2.6912007618673895E-20</v>
      </c>
      <c r="AP97" s="407">
        <f t="shared" si="44"/>
        <v>-2.1517887087364953E-19</v>
      </c>
      <c r="AQ97" s="408">
        <f>((AO97-AN97)*CONSTANTS!$C$57)*$AH$5</f>
        <v>-1.3430408751901042</v>
      </c>
      <c r="AR97" s="379">
        <f t="shared" si="56"/>
        <v>1.0000005249035102</v>
      </c>
    </row>
    <row r="98" spans="1:44" s="45" customFormat="1" ht="15" customHeight="1" x14ac:dyDescent="0.25">
      <c r="A98" s="166" t="s">
        <v>431</v>
      </c>
      <c r="B98" s="167">
        <v>3</v>
      </c>
      <c r="C98" s="167">
        <v>10</v>
      </c>
      <c r="D98" s="171"/>
      <c r="E98" s="244">
        <v>97492.282999999996</v>
      </c>
      <c r="F98" s="244">
        <v>108582.265</v>
      </c>
      <c r="G98" s="246">
        <f t="shared" si="30"/>
        <v>11089.982000000004</v>
      </c>
      <c r="H98" s="389">
        <f t="shared" si="45"/>
        <v>1.4351235474673925E-7</v>
      </c>
      <c r="I98" s="245">
        <f t="shared" si="32"/>
        <v>2.2029639823523355E-19</v>
      </c>
      <c r="J98" s="248">
        <f>I98*CONSTANTS!$C$57</f>
        <v>1.3749819686562323</v>
      </c>
      <c r="K98" s="264"/>
      <c r="L98" s="254"/>
      <c r="M98" s="250">
        <f t="shared" si="33"/>
        <v>2.4324508564333336E-3</v>
      </c>
      <c r="N98" s="245">
        <f t="shared" si="34"/>
        <v>4.7625948981270002E-10</v>
      </c>
      <c r="O98" s="245">
        <f t="shared" si="35"/>
        <v>1.5875316327098157E-10</v>
      </c>
      <c r="P98" s="245">
        <f t="shared" si="46"/>
        <v>2.2158128186293527E-33</v>
      </c>
      <c r="Q98" s="245">
        <f t="shared" si="47"/>
        <v>5.2954361485359028E-19</v>
      </c>
      <c r="R98" s="245">
        <f t="shared" si="48"/>
        <v>6.6428377871057436E-25</v>
      </c>
      <c r="S98" s="245">
        <f t="shared" si="49"/>
        <v>2.1769961495956066E-16</v>
      </c>
      <c r="T98" s="259">
        <f t="shared" si="50"/>
        <v>729230.3355725786</v>
      </c>
      <c r="U98" s="245">
        <f t="shared" si="51"/>
        <v>2.4220794143226633E-19</v>
      </c>
      <c r="V98" s="251">
        <f t="shared" si="52"/>
        <v>1.5117430643559513</v>
      </c>
      <c r="W98" s="250">
        <f t="shared" si="36"/>
        <v>7.2973525693000008E-4</v>
      </c>
      <c r="X98" s="245">
        <f t="shared" si="37"/>
        <v>5.2917721090299995E-9</v>
      </c>
      <c r="Y98" s="245">
        <f t="shared" si="38"/>
        <v>5.2917721090327193E-10</v>
      </c>
      <c r="Z98" s="245">
        <f t="shared" si="31"/>
        <v>6.6474384558880583E-34</v>
      </c>
      <c r="AA98" s="245">
        <f t="shared" si="57"/>
        <v>1.765145382845301E-18</v>
      </c>
      <c r="AB98" s="245" t="e">
        <f>#REF!/AA98</f>
        <v>#REF!</v>
      </c>
      <c r="AC98" s="245">
        <f t="shared" si="58"/>
        <v>2.4188846106617852E-15</v>
      </c>
      <c r="AD98" s="252">
        <f t="shared" si="59"/>
        <v>218769.10067177357</v>
      </c>
      <c r="AE98" s="245">
        <f t="shared" si="53"/>
        <v>2.1798714728903972E-20</v>
      </c>
      <c r="AF98" s="248">
        <f t="shared" si="54"/>
        <v>0.1360568757920356</v>
      </c>
      <c r="AG98" s="390">
        <f t="shared" si="55"/>
        <v>-2.2040922670336236E-19</v>
      </c>
      <c r="AH98" s="406">
        <f t="shared" si="39"/>
        <v>-1.3749373742664148</v>
      </c>
      <c r="AI98" s="380">
        <f t="shared" si="40"/>
        <v>0.99996756729118341</v>
      </c>
      <c r="AJ98" s="269"/>
      <c r="AK98" s="245">
        <f>(CONSTANTS!$C$69*CONSTANTS!$C$10^2*CONSTANTS!$C$4^2*CONSTANTS!$C$15)/N98^2</f>
        <v>1.0171264772627163E-9</v>
      </c>
      <c r="AL98" s="245">
        <f>(CONSTANTS!$C$69*CONSTANTS!$C$10^2*CONSTANTS!$C$4^2*CONSTANTS!$C$15)/X98^2</f>
        <v>8.2387244658280033E-12</v>
      </c>
      <c r="AM98" s="371">
        <f t="shared" si="41"/>
        <v>-1.008338594434939E-9</v>
      </c>
      <c r="AN98" s="245">
        <f t="shared" si="42"/>
        <v>2.4220806856806504E-19</v>
      </c>
      <c r="AO98" s="245">
        <f t="shared" si="43"/>
        <v>2.1798726171125854E-20</v>
      </c>
      <c r="AP98" s="407">
        <f t="shared" si="44"/>
        <v>-2.2028936905689867E-19</v>
      </c>
      <c r="AQ98" s="408">
        <f>((AO98-AN98)*CONSTANTS!$C$57)*$AH$5</f>
        <v>-1.3749380959758692</v>
      </c>
      <c r="AR98" s="379">
        <f t="shared" si="56"/>
        <v>1.0000005249035104</v>
      </c>
    </row>
    <row r="99" spans="1:44" s="45" customFormat="1" ht="15" customHeight="1" x14ac:dyDescent="0.25">
      <c r="A99" s="166" t="s">
        <v>432</v>
      </c>
      <c r="B99" s="167">
        <v>3</v>
      </c>
      <c r="C99" s="167">
        <v>11</v>
      </c>
      <c r="D99" s="171"/>
      <c r="E99" s="244">
        <v>97492.282999999996</v>
      </c>
      <c r="F99" s="244">
        <v>108772.61500000001</v>
      </c>
      <c r="G99" s="246">
        <f t="shared" si="30"/>
        <v>11280.332000000009</v>
      </c>
      <c r="H99" s="389">
        <f t="shared" si="45"/>
        <v>1.4109065503736524E-7</v>
      </c>
      <c r="I99" s="245">
        <f t="shared" si="32"/>
        <v>2.2407759638362348E-19</v>
      </c>
      <c r="J99" s="248">
        <f>I99*CONSTANTS!$C$57</f>
        <v>1.3985823512117421</v>
      </c>
      <c r="K99" s="264"/>
      <c r="L99" s="254"/>
      <c r="M99" s="250">
        <f t="shared" si="33"/>
        <v>2.4324508564333336E-3</v>
      </c>
      <c r="N99" s="245">
        <f t="shared" si="34"/>
        <v>4.7625948981270002E-10</v>
      </c>
      <c r="O99" s="245">
        <f t="shared" si="35"/>
        <v>1.5875316327098157E-10</v>
      </c>
      <c r="P99" s="245">
        <f t="shared" si="46"/>
        <v>2.2158128186293527E-33</v>
      </c>
      <c r="Q99" s="245">
        <f t="shared" si="47"/>
        <v>5.2954361485359028E-19</v>
      </c>
      <c r="R99" s="245">
        <f t="shared" si="48"/>
        <v>6.6428377871057436E-25</v>
      </c>
      <c r="S99" s="245">
        <f t="shared" si="49"/>
        <v>2.1769961495956066E-16</v>
      </c>
      <c r="T99" s="259">
        <f t="shared" si="50"/>
        <v>729230.3355725786</v>
      </c>
      <c r="U99" s="245">
        <f t="shared" si="51"/>
        <v>2.4220794143226633E-19</v>
      </c>
      <c r="V99" s="251">
        <f t="shared" si="52"/>
        <v>1.5117430643559513</v>
      </c>
      <c r="W99" s="250">
        <f t="shared" si="36"/>
        <v>6.633956881181819E-4</v>
      </c>
      <c r="X99" s="245">
        <f t="shared" si="37"/>
        <v>6.4030442519262997E-9</v>
      </c>
      <c r="Y99" s="245">
        <f t="shared" si="38"/>
        <v>5.82094931993599E-10</v>
      </c>
      <c r="Z99" s="245">
        <f t="shared" si="31"/>
        <v>6.0431258689891444E-34</v>
      </c>
      <c r="AA99" s="245">
        <f t="shared" si="57"/>
        <v>1.9416599211298309E-18</v>
      </c>
      <c r="AB99" s="245" t="e">
        <f>#REF!/AA99</f>
        <v>#REF!</v>
      </c>
      <c r="AC99" s="245">
        <f t="shared" si="58"/>
        <v>2.9268503789007592E-15</v>
      </c>
      <c r="AD99" s="252">
        <f t="shared" si="59"/>
        <v>198881.00061070328</v>
      </c>
      <c r="AE99" s="245">
        <f t="shared" si="53"/>
        <v>1.8015466718102456E-20</v>
      </c>
      <c r="AF99" s="248">
        <f t="shared" si="54"/>
        <v>0.11244369900168234</v>
      </c>
      <c r="AG99" s="390">
        <f t="shared" si="55"/>
        <v>-2.241924747141639E-19</v>
      </c>
      <c r="AH99" s="406">
        <f t="shared" si="39"/>
        <v>-1.3985376979187945</v>
      </c>
      <c r="AI99" s="380">
        <f t="shared" si="40"/>
        <v>0.99996807246072494</v>
      </c>
      <c r="AJ99" s="269"/>
      <c r="AK99" s="245">
        <f>(CONSTANTS!$C$69*CONSTANTS!$C$10^2*CONSTANTS!$C$4^2*CONSTANTS!$C$15)/N99^2</f>
        <v>1.0171264772627163E-9</v>
      </c>
      <c r="AL99" s="245">
        <f>(CONSTANTS!$C$69*CONSTANTS!$C$10^2*CONSTANTS!$C$4^2*CONSTANTS!$C$15)/X99^2</f>
        <v>5.6271596652059306E-12</v>
      </c>
      <c r="AM99" s="371">
        <f t="shared" si="41"/>
        <v>-1.0109487377071065E-9</v>
      </c>
      <c r="AN99" s="245">
        <f t="shared" si="42"/>
        <v>2.4220806856806504E-19</v>
      </c>
      <c r="AO99" s="245">
        <f t="shared" si="43"/>
        <v>1.8015476174484179E-20</v>
      </c>
      <c r="AP99" s="407">
        <f t="shared" si="44"/>
        <v>-2.2407055975272593E-19</v>
      </c>
      <c r="AQ99" s="408">
        <f>((AO99-AN99)*CONSTANTS!$C$57)*$AH$5</f>
        <v>-1.3985384320161416</v>
      </c>
      <c r="AR99" s="379">
        <f t="shared" si="56"/>
        <v>1.0000005249035104</v>
      </c>
    </row>
    <row r="100" spans="1:44" s="45" customFormat="1" ht="15" customHeight="1" x14ac:dyDescent="0.25">
      <c r="A100" s="166" t="s">
        <v>433</v>
      </c>
      <c r="B100" s="167">
        <v>3</v>
      </c>
      <c r="C100" s="167">
        <v>12</v>
      </c>
      <c r="D100" s="171"/>
      <c r="E100" s="244">
        <v>97492.282999999996</v>
      </c>
      <c r="F100" s="244">
        <v>108917.39200000001</v>
      </c>
      <c r="G100" s="246">
        <f t="shared" si="30"/>
        <v>11425.109000000011</v>
      </c>
      <c r="H100" s="389">
        <f t="shared" si="45"/>
        <v>1.393027787235073E-7</v>
      </c>
      <c r="I100" s="245">
        <f t="shared" si="32"/>
        <v>2.269535119304028E-19</v>
      </c>
      <c r="J100" s="248">
        <f>I100*CONSTANTS!$C$57</f>
        <v>1.4165324041943481</v>
      </c>
      <c r="K100" s="264"/>
      <c r="L100" s="254"/>
      <c r="M100" s="250">
        <f t="shared" si="33"/>
        <v>2.4324508564333336E-3</v>
      </c>
      <c r="N100" s="245">
        <f t="shared" si="34"/>
        <v>4.7625948981270002E-10</v>
      </c>
      <c r="O100" s="245">
        <f t="shared" si="35"/>
        <v>1.5875316327098157E-10</v>
      </c>
      <c r="P100" s="245">
        <f t="shared" si="46"/>
        <v>2.2158128186293527E-33</v>
      </c>
      <c r="Q100" s="245">
        <f t="shared" si="47"/>
        <v>5.2954361485359028E-19</v>
      </c>
      <c r="R100" s="245">
        <f t="shared" si="48"/>
        <v>6.6428377871057436E-25</v>
      </c>
      <c r="S100" s="245">
        <f t="shared" si="49"/>
        <v>2.1769961495956066E-16</v>
      </c>
      <c r="T100" s="259">
        <f t="shared" si="50"/>
        <v>729230.3355725786</v>
      </c>
      <c r="U100" s="245">
        <f t="shared" si="51"/>
        <v>2.4220794143226633E-19</v>
      </c>
      <c r="V100" s="251">
        <f t="shared" si="52"/>
        <v>1.5117430643559513</v>
      </c>
      <c r="W100" s="250">
        <f t="shared" si="36"/>
        <v>6.081127141083334E-4</v>
      </c>
      <c r="X100" s="245">
        <f t="shared" si="37"/>
        <v>7.6201518370032002E-9</v>
      </c>
      <c r="Y100" s="245">
        <f t="shared" si="38"/>
        <v>6.3501265308392627E-10</v>
      </c>
      <c r="Z100" s="245">
        <f t="shared" si="31"/>
        <v>5.5395320465733818E-34</v>
      </c>
      <c r="AA100" s="245">
        <f t="shared" si="57"/>
        <v>2.1181744594143611E-18</v>
      </c>
      <c r="AB100" s="245" t="e">
        <f>#REF!/AA100</f>
        <v>#REF!</v>
      </c>
      <c r="AC100" s="245">
        <f t="shared" si="58"/>
        <v>3.4831938393529702E-15</v>
      </c>
      <c r="AD100" s="252">
        <f t="shared" si="59"/>
        <v>182307.58389314465</v>
      </c>
      <c r="AE100" s="245">
        <f t="shared" si="53"/>
        <v>1.5137996339516649E-20</v>
      </c>
      <c r="AF100" s="248">
        <f t="shared" si="54"/>
        <v>9.4483941522246956E-2</v>
      </c>
      <c r="AG100" s="390">
        <f t="shared" si="55"/>
        <v>-2.2706994509274969E-19</v>
      </c>
      <c r="AH100" s="406">
        <f t="shared" si="39"/>
        <v>-1.4164876795327075</v>
      </c>
      <c r="AI100" s="380">
        <f t="shared" si="40"/>
        <v>0.99996842665829022</v>
      </c>
      <c r="AJ100" s="269"/>
      <c r="AK100" s="245">
        <f>(CONSTANTS!$C$69*CONSTANTS!$C$10^2*CONSTANTS!$C$4^2*CONSTANTS!$C$15)/N100^2</f>
        <v>1.0171264772627163E-9</v>
      </c>
      <c r="AL100" s="245">
        <f>(CONSTANTS!$C$69*CONSTANTS!$C$10^2*CONSTANTS!$C$4^2*CONSTANTS!$C$15)/X100^2</f>
        <v>3.9731503018074854E-12</v>
      </c>
      <c r="AM100" s="371">
        <f t="shared" si="41"/>
        <v>-1.0126018467591768E-9</v>
      </c>
      <c r="AN100" s="245">
        <f t="shared" si="42"/>
        <v>2.4220806856806504E-19</v>
      </c>
      <c r="AO100" s="245">
        <f t="shared" si="43"/>
        <v>1.5138004285504065E-20</v>
      </c>
      <c r="AP100" s="407">
        <f t="shared" si="44"/>
        <v>-2.2694646537455222E-19</v>
      </c>
      <c r="AQ100" s="408">
        <f>((AO100-AN100)*CONSTANTS!$C$57)*$AH$5</f>
        <v>-1.4164884230520631</v>
      </c>
      <c r="AR100" s="379">
        <f t="shared" si="56"/>
        <v>1.0000005249035107</v>
      </c>
    </row>
    <row r="101" spans="1:44" s="45" customFormat="1" ht="15" customHeight="1" x14ac:dyDescent="0.25">
      <c r="A101" s="166" t="s">
        <v>434</v>
      </c>
      <c r="B101" s="167">
        <v>3</v>
      </c>
      <c r="C101" s="167">
        <v>13</v>
      </c>
      <c r="D101" s="171"/>
      <c r="E101" s="244">
        <v>97492.282999999996</v>
      </c>
      <c r="F101" s="244">
        <v>109030.06200000001</v>
      </c>
      <c r="G101" s="246">
        <f t="shared" si="30"/>
        <v>11537.77900000001</v>
      </c>
      <c r="H101" s="389">
        <f t="shared" si="45"/>
        <v>1.3794244376833292E-7</v>
      </c>
      <c r="I101" s="245">
        <f t="shared" si="32"/>
        <v>2.2919163956570133E-19</v>
      </c>
      <c r="J101" s="248">
        <f>I101*CONSTANTS!$C$57</f>
        <v>1.4305016981398653</v>
      </c>
      <c r="K101" s="264"/>
      <c r="L101" s="254"/>
      <c r="M101" s="250">
        <f t="shared" si="33"/>
        <v>2.4324508564333336E-3</v>
      </c>
      <c r="N101" s="245">
        <f t="shared" si="34"/>
        <v>4.7625948981270002E-10</v>
      </c>
      <c r="O101" s="245">
        <f t="shared" si="35"/>
        <v>1.5875316327098157E-10</v>
      </c>
      <c r="P101" s="245">
        <f t="shared" si="46"/>
        <v>2.2158128186293527E-33</v>
      </c>
      <c r="Q101" s="245">
        <f t="shared" si="47"/>
        <v>5.2954361485359028E-19</v>
      </c>
      <c r="R101" s="245">
        <f t="shared" si="48"/>
        <v>6.6428377871057436E-25</v>
      </c>
      <c r="S101" s="245">
        <f t="shared" si="49"/>
        <v>2.1769961495956066E-16</v>
      </c>
      <c r="T101" s="259">
        <f t="shared" si="50"/>
        <v>729230.3355725786</v>
      </c>
      <c r="U101" s="245">
        <f t="shared" si="51"/>
        <v>2.4220794143226633E-19</v>
      </c>
      <c r="V101" s="251">
        <f t="shared" si="52"/>
        <v>1.5117430643559513</v>
      </c>
      <c r="W101" s="250">
        <f t="shared" si="36"/>
        <v>5.6133481302307695E-4</v>
      </c>
      <c r="X101" s="245">
        <f t="shared" si="37"/>
        <v>8.9430948642607003E-9</v>
      </c>
      <c r="Y101" s="245">
        <f t="shared" si="38"/>
        <v>6.8793037417425355E-10</v>
      </c>
      <c r="Z101" s="245">
        <f t="shared" si="31"/>
        <v>5.1134141968369679E-34</v>
      </c>
      <c r="AA101" s="245">
        <f t="shared" si="57"/>
        <v>2.2946889976988914E-18</v>
      </c>
      <c r="AB101" s="245" t="e">
        <f>#REF!/AA101</f>
        <v>#REF!</v>
      </c>
      <c r="AC101" s="245">
        <f t="shared" si="58"/>
        <v>4.0879149920184171E-15</v>
      </c>
      <c r="AD101" s="252">
        <f t="shared" si="59"/>
        <v>168283.92359367199</v>
      </c>
      <c r="AE101" s="245">
        <f t="shared" si="53"/>
        <v>1.2898647768582231E-20</v>
      </c>
      <c r="AF101" s="248">
        <f t="shared" si="54"/>
        <v>8.050702709587905E-2</v>
      </c>
      <c r="AG101" s="390">
        <f t="shared" si="55"/>
        <v>-2.2930929366368411E-19</v>
      </c>
      <c r="AH101" s="406">
        <f t="shared" si="39"/>
        <v>-1.4304569860369749</v>
      </c>
      <c r="AI101" s="380">
        <f t="shared" si="40"/>
        <v>0.9999687437610536</v>
      </c>
      <c r="AJ101" s="269"/>
      <c r="AK101" s="245">
        <f>(CONSTANTS!$C$69*CONSTANTS!$C$10^2*CONSTANTS!$C$4^2*CONSTANTS!$C$15)/N101^2</f>
        <v>1.0171264772627163E-9</v>
      </c>
      <c r="AL101" s="245">
        <f>(CONSTANTS!$C$69*CONSTANTS!$C$10^2*CONSTANTS!$C$4^2*CONSTANTS!$C$15)/X101^2</f>
        <v>2.8846064443920036E-12</v>
      </c>
      <c r="AM101" s="371">
        <f t="shared" si="41"/>
        <v>-1.0136897980997738E-9</v>
      </c>
      <c r="AN101" s="245">
        <f t="shared" si="42"/>
        <v>2.4220806856806504E-19</v>
      </c>
      <c r="AO101" s="245">
        <f t="shared" si="43"/>
        <v>1.2898654539127724E-20</v>
      </c>
      <c r="AP101" s="407">
        <f t="shared" si="44"/>
        <v>-2.2918459619678649E-19</v>
      </c>
      <c r="AQ101" s="408">
        <f>((AO101-AN101)*CONSTANTS!$C$57)*$AH$5</f>
        <v>-1.4304577368888687</v>
      </c>
      <c r="AR101" s="379">
        <f t="shared" si="56"/>
        <v>1.0000005249035107</v>
      </c>
    </row>
    <row r="102" spans="1:44" s="45" customFormat="1" ht="15" customHeight="1" x14ac:dyDescent="0.25">
      <c r="A102" s="166" t="s">
        <v>435</v>
      </c>
      <c r="B102" s="167">
        <v>3</v>
      </c>
      <c r="C102" s="167">
        <v>14</v>
      </c>
      <c r="D102" s="171"/>
      <c r="E102" s="244">
        <v>97492.282999999996</v>
      </c>
      <c r="F102" s="244">
        <v>109119.463</v>
      </c>
      <c r="G102" s="246">
        <f t="shared" si="30"/>
        <v>11627.180000000008</v>
      </c>
      <c r="H102" s="389">
        <f t="shared" si="45"/>
        <v>1.3688180890972295E-7</v>
      </c>
      <c r="I102" s="245">
        <f t="shared" si="32"/>
        <v>2.3096754130283919E-19</v>
      </c>
      <c r="J102" s="248">
        <f>I102*CONSTANTS!$C$57</f>
        <v>1.4415860049475619</v>
      </c>
      <c r="K102" s="264"/>
      <c r="L102" s="254"/>
      <c r="M102" s="250">
        <f t="shared" si="33"/>
        <v>2.4324508564333336E-3</v>
      </c>
      <c r="N102" s="245">
        <f t="shared" si="34"/>
        <v>4.7625948981270002E-10</v>
      </c>
      <c r="O102" s="245">
        <f t="shared" si="35"/>
        <v>1.5875316327098157E-10</v>
      </c>
      <c r="P102" s="245">
        <f t="shared" si="46"/>
        <v>2.2158128186293527E-33</v>
      </c>
      <c r="Q102" s="245">
        <f t="shared" si="47"/>
        <v>5.2954361485359028E-19</v>
      </c>
      <c r="R102" s="245">
        <f t="shared" si="48"/>
        <v>6.6428377871057436E-25</v>
      </c>
      <c r="S102" s="245">
        <f t="shared" si="49"/>
        <v>2.1769961495956066E-16</v>
      </c>
      <c r="T102" s="259">
        <f t="shared" si="50"/>
        <v>729230.3355725786</v>
      </c>
      <c r="U102" s="245">
        <f t="shared" si="51"/>
        <v>2.4220794143226633E-19</v>
      </c>
      <c r="V102" s="251">
        <f t="shared" si="52"/>
        <v>1.5117430643559513</v>
      </c>
      <c r="W102" s="250">
        <f t="shared" si="36"/>
        <v>5.2123946923571436E-4</v>
      </c>
      <c r="X102" s="245">
        <f t="shared" si="37"/>
        <v>1.03718733336988E-8</v>
      </c>
      <c r="Y102" s="245">
        <f t="shared" si="38"/>
        <v>7.4084809526458062E-10</v>
      </c>
      <c r="Z102" s="245">
        <f t="shared" si="31"/>
        <v>4.7481703256343276E-34</v>
      </c>
      <c r="AA102" s="245">
        <f t="shared" si="57"/>
        <v>2.4712035359834212E-18</v>
      </c>
      <c r="AB102" s="245" t="e">
        <f>#REF!/AA102</f>
        <v>#REF!</v>
      </c>
      <c r="AC102" s="245">
        <f t="shared" si="58"/>
        <v>4.7410138368970979E-15</v>
      </c>
      <c r="AD102" s="252">
        <f t="shared" si="59"/>
        <v>156263.64333698113</v>
      </c>
      <c r="AE102" s="245">
        <f t="shared" si="53"/>
        <v>1.112179322903264E-20</v>
      </c>
      <c r="AF102" s="248">
        <f t="shared" si="54"/>
        <v>6.9416773363283488E-2</v>
      </c>
      <c r="AG102" s="390">
        <f t="shared" si="55"/>
        <v>-2.3108614820323371E-19</v>
      </c>
      <c r="AH102" s="406">
        <f t="shared" si="39"/>
        <v>-1.4415412031162791</v>
      </c>
      <c r="AI102" s="380">
        <f t="shared" si="40"/>
        <v>0.99996892184640451</v>
      </c>
      <c r="AJ102" s="269"/>
      <c r="AK102" s="245">
        <f>(CONSTANTS!$C$69*CONSTANTS!$C$10^2*CONSTANTS!$C$4^2*CONSTANTS!$C$15)/N102^2</f>
        <v>1.0171264772627163E-9</v>
      </c>
      <c r="AL102" s="245">
        <f>(CONSTANTS!$C$69*CONSTANTS!$C$10^2*CONSTANTS!$C$4^2*CONSTANTS!$C$15)/X102^2</f>
        <v>2.14460757648584E-12</v>
      </c>
      <c r="AM102" s="371">
        <f t="shared" si="41"/>
        <v>-1.0144293941710704E-9</v>
      </c>
      <c r="AN102" s="245">
        <f t="shared" si="42"/>
        <v>2.4220806856806504E-19</v>
      </c>
      <c r="AO102" s="245">
        <f t="shared" si="43"/>
        <v>1.1121799066900948E-20</v>
      </c>
      <c r="AP102" s="407">
        <f t="shared" si="44"/>
        <v>-2.3096048449002051E-19</v>
      </c>
      <c r="AQ102" s="408">
        <f>((AO102-AN102)*CONSTANTS!$C$57)*$AH$5</f>
        <v>-1.4415419597863175</v>
      </c>
      <c r="AR102" s="379">
        <f t="shared" si="56"/>
        <v>1.0000005249035107</v>
      </c>
    </row>
    <row r="103" spans="1:44" s="45" customFormat="1" ht="15" customHeight="1" x14ac:dyDescent="0.25">
      <c r="A103" s="166" t="s">
        <v>436</v>
      </c>
      <c r="B103" s="167">
        <v>3</v>
      </c>
      <c r="C103" s="167">
        <v>15</v>
      </c>
      <c r="D103" s="171"/>
      <c r="E103" s="244">
        <v>97492.282999999996</v>
      </c>
      <c r="F103" s="244">
        <v>109191.587</v>
      </c>
      <c r="G103" s="246">
        <f t="shared" si="30"/>
        <v>11699.304000000004</v>
      </c>
      <c r="H103" s="389">
        <f t="shared" si="45"/>
        <v>1.360379584049575E-7</v>
      </c>
      <c r="I103" s="245">
        <f t="shared" si="32"/>
        <v>2.3240024492907748E-19</v>
      </c>
      <c r="J103" s="248">
        <f>I103*CONSTANTS!$C$57</f>
        <v>1.450528237631741</v>
      </c>
      <c r="K103" s="264"/>
      <c r="L103" s="254"/>
      <c r="M103" s="250">
        <f t="shared" si="33"/>
        <v>2.4324508564333336E-3</v>
      </c>
      <c r="N103" s="245">
        <f t="shared" si="34"/>
        <v>4.7625948981270002E-10</v>
      </c>
      <c r="O103" s="245">
        <f t="shared" si="35"/>
        <v>1.5875316327098157E-10</v>
      </c>
      <c r="P103" s="245">
        <f t="shared" si="46"/>
        <v>2.2158128186293527E-33</v>
      </c>
      <c r="Q103" s="245">
        <f t="shared" si="47"/>
        <v>5.2954361485359028E-19</v>
      </c>
      <c r="R103" s="245">
        <f t="shared" si="48"/>
        <v>6.6428377871057436E-25</v>
      </c>
      <c r="S103" s="245">
        <f t="shared" si="49"/>
        <v>2.1769961495956066E-16</v>
      </c>
      <c r="T103" s="259">
        <f t="shared" si="50"/>
        <v>729230.3355725786</v>
      </c>
      <c r="U103" s="245">
        <f t="shared" si="51"/>
        <v>2.4220794143226633E-19</v>
      </c>
      <c r="V103" s="251">
        <f t="shared" si="52"/>
        <v>1.5117430643559513</v>
      </c>
      <c r="W103" s="250">
        <f t="shared" si="36"/>
        <v>4.8649017128666667E-4</v>
      </c>
      <c r="X103" s="245">
        <f t="shared" si="37"/>
        <v>1.1906487245317499E-8</v>
      </c>
      <c r="Y103" s="245">
        <f t="shared" si="38"/>
        <v>7.9376581635490789E-10</v>
      </c>
      <c r="Z103" s="245">
        <f t="shared" si="31"/>
        <v>4.4316256372587052E-34</v>
      </c>
      <c r="AA103" s="245">
        <f t="shared" si="57"/>
        <v>2.6477180742679519E-18</v>
      </c>
      <c r="AB103" s="245" t="e">
        <f>#REF!/AA103</f>
        <v>#REF!</v>
      </c>
      <c r="AC103" s="245">
        <f t="shared" si="58"/>
        <v>5.4424903739890177E-15</v>
      </c>
      <c r="AD103" s="252">
        <f t="shared" si="59"/>
        <v>145846.0671145157</v>
      </c>
      <c r="AE103" s="245">
        <f t="shared" si="53"/>
        <v>9.6883176572906529E-21</v>
      </c>
      <c r="AF103" s="248">
        <f t="shared" si="54"/>
        <v>6.0469722574238043E-2</v>
      </c>
      <c r="AG103" s="390">
        <f t="shared" si="55"/>
        <v>-2.3251962377497568E-19</v>
      </c>
      <c r="AH103" s="406">
        <f t="shared" si="39"/>
        <v>-1.4504833838414926</v>
      </c>
      <c r="AI103" s="380">
        <f t="shared" si="40"/>
        <v>0.99996907761663323</v>
      </c>
      <c r="AJ103" s="269"/>
      <c r="AK103" s="245">
        <f>(CONSTANTS!$C$69*CONSTANTS!$C$10^2*CONSTANTS!$C$4^2*CONSTANTS!$C$15)/N103^2</f>
        <v>1.0171264772627163E-9</v>
      </c>
      <c r="AL103" s="245">
        <f>(CONSTANTS!$C$69*CONSTANTS!$C$10^2*CONSTANTS!$C$4^2*CONSTANTS!$C$15)/X103^2</f>
        <v>1.6274023636203463E-12</v>
      </c>
      <c r="AM103" s="371">
        <f t="shared" si="41"/>
        <v>-1.0149463178584971E-9</v>
      </c>
      <c r="AN103" s="245">
        <f t="shared" si="42"/>
        <v>2.4220806856806504E-19</v>
      </c>
      <c r="AO103" s="245">
        <f t="shared" si="43"/>
        <v>9.6883227427226025E-21</v>
      </c>
      <c r="AP103" s="407">
        <f t="shared" si="44"/>
        <v>-2.3239318054354149E-19</v>
      </c>
      <c r="AQ103" s="408">
        <f>((AO103-AN103)*CONSTANTS!$C$57)*$AH$5</f>
        <v>-1.4504841452053125</v>
      </c>
      <c r="AR103" s="379">
        <f t="shared" si="56"/>
        <v>1.0000005249035104</v>
      </c>
    </row>
    <row r="104" spans="1:44" s="45" customFormat="1" ht="15" customHeight="1" x14ac:dyDescent="0.25">
      <c r="A104" s="166" t="s">
        <v>437</v>
      </c>
      <c r="B104" s="167">
        <v>3</v>
      </c>
      <c r="C104" s="167">
        <v>16</v>
      </c>
      <c r="D104" s="171"/>
      <c r="E104" s="244">
        <v>97492.282999999996</v>
      </c>
      <c r="F104" s="244">
        <v>109250.61500000001</v>
      </c>
      <c r="G104" s="246">
        <f t="shared" si="30"/>
        <v>11758.332000000009</v>
      </c>
      <c r="H104" s="389">
        <f t="shared" si="45"/>
        <v>1.3535503427858239E-7</v>
      </c>
      <c r="I104" s="245">
        <f t="shared" si="32"/>
        <v>2.3357280371186277E-19</v>
      </c>
      <c r="J104" s="248">
        <f>I104*CONSTANTS!$C$57</f>
        <v>1.4578467739148342</v>
      </c>
      <c r="K104" s="264"/>
      <c r="L104" s="254"/>
      <c r="M104" s="250">
        <f t="shared" si="33"/>
        <v>2.4324508564333336E-3</v>
      </c>
      <c r="N104" s="245">
        <f t="shared" si="34"/>
        <v>4.7625948981270002E-10</v>
      </c>
      <c r="O104" s="245">
        <f t="shared" si="35"/>
        <v>1.5875316327098157E-10</v>
      </c>
      <c r="P104" s="245">
        <f t="shared" si="46"/>
        <v>2.2158128186293527E-33</v>
      </c>
      <c r="Q104" s="245">
        <f t="shared" si="47"/>
        <v>5.2954361485359028E-19</v>
      </c>
      <c r="R104" s="245">
        <f t="shared" si="48"/>
        <v>6.6428377871057436E-25</v>
      </c>
      <c r="S104" s="245">
        <f t="shared" si="49"/>
        <v>2.1769961495956066E-16</v>
      </c>
      <c r="T104" s="259">
        <f t="shared" si="50"/>
        <v>729230.3355725786</v>
      </c>
      <c r="U104" s="245">
        <f t="shared" si="51"/>
        <v>2.4220794143226633E-19</v>
      </c>
      <c r="V104" s="251">
        <f t="shared" si="52"/>
        <v>1.5117430643559513</v>
      </c>
      <c r="W104" s="250">
        <f t="shared" si="36"/>
        <v>4.5608453558125002E-4</v>
      </c>
      <c r="X104" s="245">
        <f t="shared" si="37"/>
        <v>1.35469365991168E-8</v>
      </c>
      <c r="Y104" s="245">
        <f t="shared" si="38"/>
        <v>8.4668353744523507E-10</v>
      </c>
      <c r="Z104" s="245">
        <f t="shared" si="31"/>
        <v>4.1546490349300363E-34</v>
      </c>
      <c r="AA104" s="245">
        <f t="shared" si="57"/>
        <v>2.8242326125524818E-18</v>
      </c>
      <c r="AB104" s="245" t="e">
        <f>#REF!/AA104</f>
        <v>#REF!</v>
      </c>
      <c r="AC104" s="245">
        <f t="shared" si="58"/>
        <v>6.1923446032941695E-15</v>
      </c>
      <c r="AD104" s="252">
        <f t="shared" si="59"/>
        <v>136730.68791985849</v>
      </c>
      <c r="AE104" s="245">
        <f t="shared" si="53"/>
        <v>8.5151229409781133E-21</v>
      </c>
      <c r="AF104" s="248">
        <f t="shared" si="54"/>
        <v>5.3147217106263904E-2</v>
      </c>
      <c r="AG104" s="390">
        <f t="shared" si="55"/>
        <v>-2.3369281849128822E-19</v>
      </c>
      <c r="AH104" s="406">
        <f t="shared" si="39"/>
        <v>-1.4578019035190781</v>
      </c>
      <c r="AI104" s="380">
        <f t="shared" si="40"/>
        <v>0.99996922145964928</v>
      </c>
      <c r="AJ104" s="269"/>
      <c r="AK104" s="245">
        <f>(CONSTANTS!$C$69*CONSTANTS!$C$10^2*CONSTANTS!$C$4^2*CONSTANTS!$C$15)/N104^2</f>
        <v>1.0171264772627163E-9</v>
      </c>
      <c r="AL104" s="245">
        <f>(CONSTANTS!$C$69*CONSTANTS!$C$10^2*CONSTANTS!$C$4^2*CONSTANTS!$C$15)/X104^2</f>
        <v>1.2571295876812748E-12</v>
      </c>
      <c r="AM104" s="371">
        <f t="shared" si="41"/>
        <v>-1.0153163890873456E-9</v>
      </c>
      <c r="AN104" s="245">
        <f t="shared" si="42"/>
        <v>2.4220806856806504E-19</v>
      </c>
      <c r="AO104" s="245">
        <f t="shared" si="43"/>
        <v>8.5151274105960365E-21</v>
      </c>
      <c r="AP104" s="407">
        <f t="shared" si="44"/>
        <v>-2.3356573728130999E-19</v>
      </c>
      <c r="AQ104" s="408">
        <f>((AO104-AN104)*CONSTANTS!$C$57)*$AH$5</f>
        <v>-1.457802668724415</v>
      </c>
      <c r="AR104" s="379">
        <f t="shared" si="56"/>
        <v>1.0000005249035107</v>
      </c>
    </row>
    <row r="105" spans="1:44" s="45" customFormat="1" ht="15" customHeight="1" x14ac:dyDescent="0.25">
      <c r="A105" s="166" t="s">
        <v>438</v>
      </c>
      <c r="B105" s="167">
        <v>3</v>
      </c>
      <c r="C105" s="167">
        <v>17</v>
      </c>
      <c r="D105" s="171"/>
      <c r="E105" s="244">
        <v>97492.282999999996</v>
      </c>
      <c r="F105" s="244">
        <v>109299.53599999999</v>
      </c>
      <c r="G105" s="246">
        <f t="shared" si="30"/>
        <v>11807.252999999997</v>
      </c>
      <c r="H105" s="389">
        <f t="shared" si="45"/>
        <v>1.3479421766595104E-7</v>
      </c>
      <c r="I105" s="245">
        <f t="shared" si="32"/>
        <v>2.3454459249367177E-19</v>
      </c>
      <c r="J105" s="248">
        <f>I105*CONSTANTS!$C$57</f>
        <v>1.4639122024149542</v>
      </c>
      <c r="K105" s="264"/>
      <c r="L105" s="254"/>
      <c r="M105" s="250">
        <f t="shared" si="33"/>
        <v>2.4324508564333336E-3</v>
      </c>
      <c r="N105" s="245">
        <f t="shared" si="34"/>
        <v>4.7625948981270002E-10</v>
      </c>
      <c r="O105" s="245">
        <f t="shared" si="35"/>
        <v>1.5875316327098157E-10</v>
      </c>
      <c r="P105" s="245">
        <f t="shared" si="46"/>
        <v>2.2158128186293527E-33</v>
      </c>
      <c r="Q105" s="245">
        <f t="shared" si="47"/>
        <v>5.2954361485359028E-19</v>
      </c>
      <c r="R105" s="245">
        <f t="shared" si="48"/>
        <v>6.6428377871057436E-25</v>
      </c>
      <c r="S105" s="245">
        <f t="shared" si="49"/>
        <v>2.1769961495956066E-16</v>
      </c>
      <c r="T105" s="259">
        <f t="shared" si="50"/>
        <v>729230.3355725786</v>
      </c>
      <c r="U105" s="245">
        <f t="shared" si="51"/>
        <v>2.4220794143226633E-19</v>
      </c>
      <c r="V105" s="251">
        <f t="shared" si="52"/>
        <v>1.5117430643559513</v>
      </c>
      <c r="W105" s="250">
        <f t="shared" si="36"/>
        <v>4.2925603348823534E-4</v>
      </c>
      <c r="X105" s="245">
        <f t="shared" si="37"/>
        <v>1.5293221395096699E-8</v>
      </c>
      <c r="Y105" s="245">
        <f t="shared" si="38"/>
        <v>8.9960125853556224E-10</v>
      </c>
      <c r="Z105" s="245">
        <f t="shared" si="31"/>
        <v>3.9102579152282694E-34</v>
      </c>
      <c r="AA105" s="245">
        <f t="shared" si="57"/>
        <v>3.000747150837012E-18</v>
      </c>
      <c r="AB105" s="245" t="e">
        <f>#REF!/AA105</f>
        <v>#REF!</v>
      </c>
      <c r="AC105" s="245">
        <f t="shared" si="58"/>
        <v>6.9905765248125595E-15</v>
      </c>
      <c r="AD105" s="252">
        <f t="shared" si="59"/>
        <v>128687.70627751386</v>
      </c>
      <c r="AE105" s="245">
        <f t="shared" si="53"/>
        <v>7.5428078646726549E-21</v>
      </c>
      <c r="AF105" s="248">
        <f t="shared" si="54"/>
        <v>4.7078503734268376E-2</v>
      </c>
      <c r="AG105" s="390">
        <f t="shared" si="55"/>
        <v>-2.346651335675937E-19</v>
      </c>
      <c r="AH105" s="406">
        <f t="shared" si="39"/>
        <v>-1.46386731356552</v>
      </c>
      <c r="AI105" s="380">
        <f t="shared" si="40"/>
        <v>0.99996933637867069</v>
      </c>
      <c r="AJ105" s="269"/>
      <c r="AK105" s="245">
        <f>(CONSTANTS!$C$69*CONSTANTS!$C$10^2*CONSTANTS!$C$4^2*CONSTANTS!$C$15)/N105^2</f>
        <v>1.0171264772627163E-9</v>
      </c>
      <c r="AL105" s="245">
        <f>(CONSTANTS!$C$69*CONSTANTS!$C$10^2*CONSTANTS!$C$4^2*CONSTANTS!$C$15)/X105^2</f>
        <v>9.8642550566061271E-13</v>
      </c>
      <c r="AM105" s="371">
        <f t="shared" si="41"/>
        <v>-1.0155869458195647E-9</v>
      </c>
      <c r="AN105" s="245">
        <f t="shared" si="42"/>
        <v>2.4220806856806504E-19</v>
      </c>
      <c r="AO105" s="245">
        <f t="shared" si="43"/>
        <v>7.5428118239189818E-21</v>
      </c>
      <c r="AP105" s="407">
        <f t="shared" si="44"/>
        <v>-2.3453752361660758E-19</v>
      </c>
      <c r="AQ105" s="408">
        <f>((AO105-AN105)*CONSTANTS!$C$57)*$AH$5</f>
        <v>-1.4638680819546117</v>
      </c>
      <c r="AR105" s="379">
        <f t="shared" si="56"/>
        <v>1.0000005249035104</v>
      </c>
    </row>
    <row r="106" spans="1:44" s="45" customFormat="1" ht="15" customHeight="1" x14ac:dyDescent="0.25">
      <c r="A106" s="166" t="s">
        <v>439</v>
      </c>
      <c r="B106" s="167">
        <v>3</v>
      </c>
      <c r="C106" s="167">
        <v>18</v>
      </c>
      <c r="D106" s="171"/>
      <c r="E106" s="244">
        <v>97492.282999999996</v>
      </c>
      <c r="F106" s="244">
        <v>109340.53200000001</v>
      </c>
      <c r="G106" s="246">
        <f t="shared" si="30"/>
        <v>11848.249000000011</v>
      </c>
      <c r="H106" s="389">
        <f t="shared" si="45"/>
        <v>1.3432781763102312E-7</v>
      </c>
      <c r="I106" s="245">
        <f t="shared" si="32"/>
        <v>2.353589555054471E-19</v>
      </c>
      <c r="J106" s="248">
        <f>I106*CONSTANTS!$C$57</f>
        <v>1.4689950565428551</v>
      </c>
      <c r="K106" s="264"/>
      <c r="L106" s="254"/>
      <c r="M106" s="250">
        <f t="shared" si="33"/>
        <v>2.4324508564333336E-3</v>
      </c>
      <c r="N106" s="245">
        <f t="shared" si="34"/>
        <v>4.7625948981270002E-10</v>
      </c>
      <c r="O106" s="245">
        <f t="shared" si="35"/>
        <v>1.5875316327098157E-10</v>
      </c>
      <c r="P106" s="245">
        <f t="shared" si="46"/>
        <v>2.2158128186293527E-33</v>
      </c>
      <c r="Q106" s="245">
        <f t="shared" si="47"/>
        <v>5.2954361485359028E-19</v>
      </c>
      <c r="R106" s="245">
        <f t="shared" si="48"/>
        <v>6.6428377871057436E-25</v>
      </c>
      <c r="S106" s="245">
        <f t="shared" si="49"/>
        <v>2.1769961495956066E-16</v>
      </c>
      <c r="T106" s="259">
        <f t="shared" si="50"/>
        <v>729230.3355725786</v>
      </c>
      <c r="U106" s="245">
        <f t="shared" si="51"/>
        <v>2.4220794143226633E-19</v>
      </c>
      <c r="V106" s="251">
        <f t="shared" si="52"/>
        <v>1.5117430643559513</v>
      </c>
      <c r="W106" s="250">
        <f t="shared" si="36"/>
        <v>4.0540847607222223E-4</v>
      </c>
      <c r="X106" s="245">
        <f t="shared" si="37"/>
        <v>1.7145341633257199E-8</v>
      </c>
      <c r="Y106" s="245">
        <f t="shared" si="38"/>
        <v>9.5251897962588952E-10</v>
      </c>
      <c r="Z106" s="245">
        <f t="shared" si="31"/>
        <v>3.6930213643822541E-34</v>
      </c>
      <c r="AA106" s="245">
        <f t="shared" si="57"/>
        <v>3.1772616891215419E-18</v>
      </c>
      <c r="AB106" s="245" t="e">
        <f>#REF!/AA106</f>
        <v>#REF!</v>
      </c>
      <c r="AC106" s="245">
        <f t="shared" si="58"/>
        <v>7.8371861385441838E-15</v>
      </c>
      <c r="AD106" s="252">
        <f t="shared" si="59"/>
        <v>121538.38926209643</v>
      </c>
      <c r="AE106" s="245">
        <f t="shared" si="53"/>
        <v>6.7279983731185088E-21</v>
      </c>
      <c r="AF106" s="248">
        <f t="shared" si="54"/>
        <v>4.1992862898776413E-2</v>
      </c>
      <c r="AG106" s="390">
        <f t="shared" si="55"/>
        <v>-2.3547994305914781E-19</v>
      </c>
      <c r="AH106" s="406">
        <f t="shared" si="39"/>
        <v>-1.4689501861820671</v>
      </c>
      <c r="AI106" s="380">
        <f t="shared" si="40"/>
        <v>0.99996945506345436</v>
      </c>
      <c r="AJ106" s="269"/>
      <c r="AK106" s="245">
        <f>(CONSTANTS!$C$69*CONSTANTS!$C$10^2*CONSTANTS!$C$4^2*CONSTANTS!$C$15)/N106^2</f>
        <v>1.0171264772627163E-9</v>
      </c>
      <c r="AL106" s="245">
        <f>(CONSTANTS!$C$69*CONSTANTS!$C$10^2*CONSTANTS!$C$4^2*CONSTANTS!$C$15)/X106^2</f>
        <v>7.8481981270271335E-13</v>
      </c>
      <c r="AM106" s="371">
        <f t="shared" si="41"/>
        <v>-1.0157884417743958E-9</v>
      </c>
      <c r="AN106" s="245">
        <f t="shared" si="42"/>
        <v>2.4220806856806504E-19</v>
      </c>
      <c r="AO106" s="245">
        <f t="shared" si="43"/>
        <v>6.7280019046684738E-21</v>
      </c>
      <c r="AP106" s="407">
        <f t="shared" si="44"/>
        <v>-2.3535189001805414E-19</v>
      </c>
      <c r="AQ106" s="408">
        <f>((AO106-AN106)*CONSTANTS!$C$57)*$AH$5</f>
        <v>-1.4689509572391763</v>
      </c>
      <c r="AR106" s="379">
        <f t="shared" si="56"/>
        <v>1.0000005249035104</v>
      </c>
    </row>
    <row r="107" spans="1:44" s="45" customFormat="1" ht="15" customHeight="1" x14ac:dyDescent="0.25">
      <c r="A107" s="166" t="s">
        <v>440</v>
      </c>
      <c r="B107" s="167">
        <v>3</v>
      </c>
      <c r="C107" s="167">
        <v>19</v>
      </c>
      <c r="D107" s="171"/>
      <c r="E107" s="244">
        <v>97492.282999999996</v>
      </c>
      <c r="F107" s="244">
        <v>109375.227</v>
      </c>
      <c r="G107" s="246">
        <f t="shared" si="30"/>
        <v>11882.944000000003</v>
      </c>
      <c r="H107" s="389">
        <f t="shared" si="45"/>
        <v>1.3393561653736254E-7</v>
      </c>
      <c r="I107" s="245">
        <f t="shared" si="32"/>
        <v>2.3604815261476339E-19</v>
      </c>
      <c r="J107" s="248">
        <f>I107*CONSTANTS!$C$57</f>
        <v>1.4732966865547448</v>
      </c>
      <c r="K107" s="264"/>
      <c r="L107" s="254"/>
      <c r="M107" s="250">
        <f t="shared" si="33"/>
        <v>2.4324508564333336E-3</v>
      </c>
      <c r="N107" s="245">
        <f t="shared" si="34"/>
        <v>4.7625948981270002E-10</v>
      </c>
      <c r="O107" s="245">
        <f t="shared" si="35"/>
        <v>1.5875316327098157E-10</v>
      </c>
      <c r="P107" s="245">
        <f t="shared" si="46"/>
        <v>2.2158128186293527E-33</v>
      </c>
      <c r="Q107" s="245">
        <f t="shared" si="47"/>
        <v>5.2954361485359028E-19</v>
      </c>
      <c r="R107" s="245">
        <f t="shared" si="48"/>
        <v>6.6428377871057436E-25</v>
      </c>
      <c r="S107" s="245">
        <f t="shared" si="49"/>
        <v>2.1769961495956066E-16</v>
      </c>
      <c r="T107" s="259">
        <f t="shared" si="50"/>
        <v>729230.3355725786</v>
      </c>
      <c r="U107" s="245">
        <f t="shared" si="51"/>
        <v>2.4220794143226633E-19</v>
      </c>
      <c r="V107" s="251">
        <f t="shared" si="52"/>
        <v>1.5117430643559513</v>
      </c>
      <c r="W107" s="250">
        <f t="shared" si="36"/>
        <v>3.8407118785789476E-4</v>
      </c>
      <c r="X107" s="245">
        <f t="shared" si="37"/>
        <v>1.91032973135983E-8</v>
      </c>
      <c r="Y107" s="245">
        <f t="shared" si="38"/>
        <v>1.0054367007162166E-9</v>
      </c>
      <c r="Z107" s="245">
        <f t="shared" si="31"/>
        <v>3.4986518188884517E-34</v>
      </c>
      <c r="AA107" s="245">
        <f t="shared" si="57"/>
        <v>3.3537762274060717E-18</v>
      </c>
      <c r="AB107" s="245" t="e">
        <f>#REF!/AA107</f>
        <v>#REF!</v>
      </c>
      <c r="AC107" s="245">
        <f t="shared" si="58"/>
        <v>8.7321734444890424E-15</v>
      </c>
      <c r="AD107" s="252">
        <f t="shared" si="59"/>
        <v>115141.63193251242</v>
      </c>
      <c r="AE107" s="245">
        <f t="shared" si="53"/>
        <v>6.0384251326603803E-21</v>
      </c>
      <c r="AF107" s="248">
        <f t="shared" si="54"/>
        <v>3.7688885260951696E-2</v>
      </c>
      <c r="AG107" s="390">
        <f t="shared" si="55"/>
        <v>-2.3616951629960595E-19</v>
      </c>
      <c r="AH107" s="406">
        <f t="shared" si="39"/>
        <v>-1.4732518210763084</v>
      </c>
      <c r="AI107" s="380">
        <f t="shared" si="40"/>
        <v>0.99996954756034828</v>
      </c>
      <c r="AJ107" s="269"/>
      <c r="AK107" s="245">
        <f>(CONSTANTS!$C$69*CONSTANTS!$C$10^2*CONSTANTS!$C$4^2*CONSTANTS!$C$15)/N107^2</f>
        <v>1.0171264772627163E-9</v>
      </c>
      <c r="AL107" s="245">
        <f>(CONSTANTS!$C$69*CONSTANTS!$C$10^2*CONSTANTS!$C$4^2*CONSTANTS!$C$15)/X107^2</f>
        <v>6.3218702019075996E-13</v>
      </c>
      <c r="AM107" s="371">
        <f t="shared" si="41"/>
        <v>-1.0159409914857384E-9</v>
      </c>
      <c r="AN107" s="245">
        <f t="shared" si="42"/>
        <v>2.4220806856806504E-19</v>
      </c>
      <c r="AO107" s="245">
        <f t="shared" si="43"/>
        <v>6.0384283022509293E-21</v>
      </c>
      <c r="AP107" s="407">
        <f t="shared" si="44"/>
        <v>-2.3604108827137175E-19</v>
      </c>
      <c r="AQ107" s="408">
        <f>((AO107-AN107)*CONSTANTS!$C$57)*$AH$5</f>
        <v>-1.4732525943913608</v>
      </c>
      <c r="AR107" s="379">
        <f t="shared" si="56"/>
        <v>1.0000005249035102</v>
      </c>
    </row>
    <row r="108" spans="1:44" s="45" customFormat="1" ht="15" customHeight="1" x14ac:dyDescent="0.25">
      <c r="A108" s="166" t="s">
        <v>441</v>
      </c>
      <c r="B108" s="167">
        <v>3</v>
      </c>
      <c r="C108" s="167">
        <v>20</v>
      </c>
      <c r="D108" s="171"/>
      <c r="E108" s="244">
        <v>97492.282999999996</v>
      </c>
      <c r="F108" s="244">
        <v>109404.849</v>
      </c>
      <c r="G108" s="246">
        <f t="shared" si="30"/>
        <v>11912.566000000006</v>
      </c>
      <c r="H108" s="389">
        <f t="shared" si="45"/>
        <v>1.3360256983415265E-7</v>
      </c>
      <c r="I108" s="245">
        <f t="shared" si="32"/>
        <v>2.3663657736680759E-19</v>
      </c>
      <c r="J108" s="248">
        <f>I108*CONSTANTS!$C$57</f>
        <v>1.476969344984266</v>
      </c>
      <c r="K108" s="264"/>
      <c r="L108" s="254"/>
      <c r="M108" s="250">
        <f t="shared" si="33"/>
        <v>2.4324508564333336E-3</v>
      </c>
      <c r="N108" s="245">
        <f t="shared" si="34"/>
        <v>4.7625948981270002E-10</v>
      </c>
      <c r="O108" s="245">
        <f t="shared" si="35"/>
        <v>1.5875316327098157E-10</v>
      </c>
      <c r="P108" s="245">
        <f t="shared" si="46"/>
        <v>2.2158128186293527E-33</v>
      </c>
      <c r="Q108" s="245">
        <f t="shared" si="47"/>
        <v>5.2954361485359028E-19</v>
      </c>
      <c r="R108" s="245">
        <f t="shared" si="48"/>
        <v>6.6428377871057436E-25</v>
      </c>
      <c r="S108" s="245">
        <f t="shared" si="49"/>
        <v>2.1769961495956066E-16</v>
      </c>
      <c r="T108" s="259">
        <f t="shared" si="50"/>
        <v>729230.3355725786</v>
      </c>
      <c r="U108" s="245">
        <f t="shared" si="51"/>
        <v>2.4220794143226633E-19</v>
      </c>
      <c r="V108" s="251">
        <f t="shared" si="52"/>
        <v>1.5117430643559513</v>
      </c>
      <c r="W108" s="250">
        <f t="shared" si="36"/>
        <v>3.6486762846500004E-4</v>
      </c>
      <c r="X108" s="245">
        <f t="shared" si="37"/>
        <v>2.1167088436119998E-8</v>
      </c>
      <c r="Y108" s="245">
        <f t="shared" si="38"/>
        <v>1.0583544218065439E-9</v>
      </c>
      <c r="Z108" s="245">
        <f t="shared" si="31"/>
        <v>3.3237192279440291E-34</v>
      </c>
      <c r="AA108" s="245">
        <f t="shared" si="57"/>
        <v>3.530290765690602E-18</v>
      </c>
      <c r="AB108" s="245" t="e">
        <f>#REF!/AA108</f>
        <v>#REF!</v>
      </c>
      <c r="AC108" s="245">
        <f t="shared" si="58"/>
        <v>9.6755384426471408E-15</v>
      </c>
      <c r="AD108" s="252">
        <f t="shared" si="59"/>
        <v>109384.55033588679</v>
      </c>
      <c r="AE108" s="245">
        <f t="shared" si="53"/>
        <v>5.4496786822259929E-21</v>
      </c>
      <c r="AF108" s="248">
        <f t="shared" si="54"/>
        <v>3.4014218948008899E-2</v>
      </c>
      <c r="AG108" s="390">
        <f t="shared" si="55"/>
        <v>-2.3675826275004034E-19</v>
      </c>
      <c r="AH108" s="406">
        <f t="shared" si="39"/>
        <v>-1.4769244871927698</v>
      </c>
      <c r="AI108" s="380">
        <f t="shared" si="40"/>
        <v>0.99996962848846627</v>
      </c>
      <c r="AJ108" s="269"/>
      <c r="AK108" s="245">
        <f>(CONSTANTS!$C$69*CONSTANTS!$C$10^2*CONSTANTS!$C$4^2*CONSTANTS!$C$15)/N108^2</f>
        <v>1.0171264772627163E-9</v>
      </c>
      <c r="AL108" s="245">
        <f>(CONSTANTS!$C$69*CONSTANTS!$C$10^2*CONSTANTS!$C$4^2*CONSTANTS!$C$15)/X108^2</f>
        <v>5.149202791142502E-13</v>
      </c>
      <c r="AM108" s="371">
        <f t="shared" si="41"/>
        <v>-1.0160581943961148E-9</v>
      </c>
      <c r="AN108" s="245">
        <f t="shared" si="42"/>
        <v>2.4220806856806504E-19</v>
      </c>
      <c r="AO108" s="245">
        <f t="shared" si="43"/>
        <v>5.4496815427814635E-21</v>
      </c>
      <c r="AP108" s="407">
        <f t="shared" si="44"/>
        <v>-2.3662951456386645E-19</v>
      </c>
      <c r="AQ108" s="408">
        <f>((AO108-AN108)*CONSTANTS!$C$57)*$AH$5</f>
        <v>-1.4769252624356177</v>
      </c>
      <c r="AR108" s="379">
        <f t="shared" si="56"/>
        <v>1.0000005249035104</v>
      </c>
    </row>
    <row r="109" spans="1:44" s="45" customFormat="1" ht="15" customHeight="1" x14ac:dyDescent="0.25">
      <c r="A109" s="166" t="s">
        <v>442</v>
      </c>
      <c r="B109" s="167">
        <v>4</v>
      </c>
      <c r="C109" s="167">
        <v>5</v>
      </c>
      <c r="D109" s="171"/>
      <c r="E109" s="244">
        <v>102823.879</v>
      </c>
      <c r="F109" s="244">
        <v>105291.644</v>
      </c>
      <c r="G109" s="246">
        <f t="shared" si="30"/>
        <v>2467.7649999999994</v>
      </c>
      <c r="H109" s="389">
        <f t="shared" si="45"/>
        <v>6.4493557162815501E-7</v>
      </c>
      <c r="I109" s="245">
        <f t="shared" si="32"/>
        <v>4.9020795632578189E-20</v>
      </c>
      <c r="J109" s="248">
        <f>I109*CONSTANTS!$C$57</f>
        <v>0.3059637407780233</v>
      </c>
      <c r="K109" s="264"/>
      <c r="L109" s="254"/>
      <c r="M109" s="250">
        <f t="shared" si="33"/>
        <v>1.8243381423250001E-3</v>
      </c>
      <c r="N109" s="245">
        <f t="shared" si="34"/>
        <v>8.4668353744479997E-10</v>
      </c>
      <c r="O109" s="245">
        <f t="shared" si="35"/>
        <v>2.1167088436130877E-10</v>
      </c>
      <c r="P109" s="245">
        <f t="shared" si="46"/>
        <v>1.6618596139720145E-33</v>
      </c>
      <c r="Q109" s="245">
        <f t="shared" si="47"/>
        <v>7.0605815313812044E-19</v>
      </c>
      <c r="R109" s="245">
        <f t="shared" si="48"/>
        <v>4.982128340329308E-25</v>
      </c>
      <c r="S109" s="245">
        <f t="shared" si="49"/>
        <v>3.8702153770588569E-16</v>
      </c>
      <c r="T109" s="259">
        <f t="shared" si="50"/>
        <v>546922.75167943386</v>
      </c>
      <c r="U109" s="245">
        <f t="shared" si="51"/>
        <v>1.3624196705564979E-19</v>
      </c>
      <c r="V109" s="251">
        <f t="shared" si="52"/>
        <v>0.85035547370022246</v>
      </c>
      <c r="W109" s="250">
        <f t="shared" si="36"/>
        <v>1.4594705138600002E-3</v>
      </c>
      <c r="X109" s="245">
        <f t="shared" si="37"/>
        <v>1.3229430272574999E-9</v>
      </c>
      <c r="Y109" s="245">
        <f t="shared" si="38"/>
        <v>2.6458860545163596E-10</v>
      </c>
      <c r="Z109" s="245">
        <f t="shared" si="31"/>
        <v>1.3294876911776117E-33</v>
      </c>
      <c r="AA109" s="245">
        <f t="shared" si="57"/>
        <v>8.825726914226505E-19</v>
      </c>
      <c r="AB109" s="245" t="e">
        <f>#REF!/AA109</f>
        <v>#REF!</v>
      </c>
      <c r="AC109" s="245">
        <f t="shared" si="58"/>
        <v>6.047211526654463E-16</v>
      </c>
      <c r="AD109" s="252">
        <f t="shared" si="59"/>
        <v>437538.20134354715</v>
      </c>
      <c r="AE109" s="245">
        <f t="shared" si="53"/>
        <v>8.7194858915615887E-20</v>
      </c>
      <c r="AF109" s="248">
        <f t="shared" si="54"/>
        <v>0.54422750316814239</v>
      </c>
      <c r="AG109" s="390">
        <f t="shared" si="55"/>
        <v>-4.9047108140033902E-20</v>
      </c>
      <c r="AH109" s="406">
        <f t="shared" si="39"/>
        <v>-0.30596133877906478</v>
      </c>
      <c r="AI109" s="380">
        <f t="shared" si="40"/>
        <v>0.9999921493999504</v>
      </c>
      <c r="AJ109" s="269"/>
      <c r="AK109" s="245">
        <f>(CONSTANTS!$C$69*CONSTANTS!$C$10^2*CONSTANTS!$C$4^2*CONSTANTS!$C$15)/N109^2</f>
        <v>3.2182517444640635E-10</v>
      </c>
      <c r="AL109" s="245">
        <f>(CONSTANTS!$C$69*CONSTANTS!$C$10^2*CONSTANTS!$C$4^2*CONSTANTS!$C$15)/X109^2</f>
        <v>1.3181959145324805E-10</v>
      </c>
      <c r="AM109" s="371">
        <f t="shared" si="41"/>
        <v>-1.8990215904492575E-10</v>
      </c>
      <c r="AN109" s="245">
        <f t="shared" si="42"/>
        <v>1.3624203856953658E-19</v>
      </c>
      <c r="AO109" s="245">
        <f t="shared" si="43"/>
        <v>8.7194904684503416E-20</v>
      </c>
      <c r="AP109" s="407">
        <f t="shared" si="44"/>
        <v>-4.9020436520903273E-20</v>
      </c>
      <c r="AQ109" s="408">
        <f>((AO109-AN109)*CONSTANTS!$C$57)*$AH$5</f>
        <v>-0.30596149937924561</v>
      </c>
      <c r="AR109" s="379">
        <f t="shared" si="56"/>
        <v>1.0000005249035107</v>
      </c>
    </row>
    <row r="110" spans="1:44" s="45" customFormat="1" ht="15" customHeight="1" x14ac:dyDescent="0.25">
      <c r="A110" s="166" t="s">
        <v>443</v>
      </c>
      <c r="B110" s="167">
        <v>4</v>
      </c>
      <c r="C110" s="167">
        <v>6</v>
      </c>
      <c r="D110" s="171"/>
      <c r="E110" s="244">
        <v>102823.879</v>
      </c>
      <c r="F110" s="244">
        <v>106632.158</v>
      </c>
      <c r="G110" s="246">
        <f t="shared" si="30"/>
        <v>3808.278999999995</v>
      </c>
      <c r="H110" s="389">
        <f t="shared" si="45"/>
        <v>4.1791828564003726E-7</v>
      </c>
      <c r="I110" s="245">
        <f t="shared" si="32"/>
        <v>7.564936959995748E-20</v>
      </c>
      <c r="J110" s="248">
        <f>I110*CONSTANTS!$C$57</f>
        <v>0.47216622683537079</v>
      </c>
      <c r="K110" s="264"/>
      <c r="L110" s="254"/>
      <c r="M110" s="250">
        <f t="shared" si="33"/>
        <v>1.8243381423250001E-3</v>
      </c>
      <c r="N110" s="245">
        <f t="shared" si="34"/>
        <v>8.4668353744479997E-10</v>
      </c>
      <c r="O110" s="245">
        <f t="shared" si="35"/>
        <v>2.1167088436130877E-10</v>
      </c>
      <c r="P110" s="245">
        <f t="shared" si="46"/>
        <v>1.6618596139720145E-33</v>
      </c>
      <c r="Q110" s="245">
        <f t="shared" si="47"/>
        <v>7.0605815313812044E-19</v>
      </c>
      <c r="R110" s="245">
        <f t="shared" si="48"/>
        <v>4.982128340329308E-25</v>
      </c>
      <c r="S110" s="245">
        <f t="shared" si="49"/>
        <v>3.8702153770588569E-16</v>
      </c>
      <c r="T110" s="259">
        <f t="shared" si="50"/>
        <v>546922.75167943386</v>
      </c>
      <c r="U110" s="245">
        <f t="shared" si="51"/>
        <v>1.3624196705564979E-19</v>
      </c>
      <c r="V110" s="251">
        <f t="shared" si="52"/>
        <v>0.85035547370022246</v>
      </c>
      <c r="W110" s="250">
        <f t="shared" si="36"/>
        <v>1.2162254282166668E-3</v>
      </c>
      <c r="X110" s="245">
        <f t="shared" si="37"/>
        <v>1.9050379592508001E-9</v>
      </c>
      <c r="Y110" s="245">
        <f t="shared" si="38"/>
        <v>3.1750632654196314E-10</v>
      </c>
      <c r="Z110" s="245">
        <f t="shared" si="31"/>
        <v>1.1079064093146764E-33</v>
      </c>
      <c r="AA110" s="245">
        <f t="shared" si="57"/>
        <v>1.0590872297071806E-18</v>
      </c>
      <c r="AB110" s="245" t="e">
        <f>#REF!/AA110</f>
        <v>#REF!</v>
      </c>
      <c r="AC110" s="245">
        <f t="shared" si="58"/>
        <v>8.7079845983824254E-16</v>
      </c>
      <c r="AD110" s="252">
        <f t="shared" si="59"/>
        <v>364615.1677862893</v>
      </c>
      <c r="AE110" s="245">
        <f t="shared" si="53"/>
        <v>6.0551985358066595E-20</v>
      </c>
      <c r="AF110" s="248">
        <f t="shared" si="54"/>
        <v>0.37793576608898782</v>
      </c>
      <c r="AG110" s="390">
        <f t="shared" si="55"/>
        <v>-7.5689981697583193E-20</v>
      </c>
      <c r="AH110" s="406">
        <f t="shared" si="39"/>
        <v>-0.47216255984423572</v>
      </c>
      <c r="AI110" s="380">
        <f t="shared" si="40"/>
        <v>0.99999223368609047</v>
      </c>
      <c r="AJ110" s="269"/>
      <c r="AK110" s="245">
        <f>(CONSTANTS!$C$69*CONSTANTS!$C$10^2*CONSTANTS!$C$4^2*CONSTANTS!$C$15)/N110^2</f>
        <v>3.2182517444640635E-10</v>
      </c>
      <c r="AL110" s="245">
        <f>(CONSTANTS!$C$69*CONSTANTS!$C$10^2*CONSTANTS!$C$4^2*CONSTANTS!$C$15)/X110^2</f>
        <v>6.3570404828919767E-11</v>
      </c>
      <c r="AM110" s="371">
        <f t="shared" si="41"/>
        <v>-2.5811419623273142E-10</v>
      </c>
      <c r="AN110" s="245">
        <f t="shared" si="42"/>
        <v>1.3624203856953658E-19</v>
      </c>
      <c r="AO110" s="245">
        <f t="shared" si="43"/>
        <v>6.0552017142016261E-20</v>
      </c>
      <c r="AP110" s="407">
        <f t="shared" si="44"/>
        <v>-7.5648821791517401E-20</v>
      </c>
      <c r="AQ110" s="408">
        <f>((AO110-AN110)*CONSTANTS!$C$57)*$AH$5</f>
        <v>-0.47216280768402097</v>
      </c>
      <c r="AR110" s="379">
        <f t="shared" si="56"/>
        <v>1.0000005249035107</v>
      </c>
    </row>
    <row r="111" spans="1:44" s="45" customFormat="1" ht="15" customHeight="1" x14ac:dyDescent="0.25">
      <c r="A111" s="166" t="s">
        <v>444</v>
      </c>
      <c r="B111" s="167">
        <v>4</v>
      </c>
      <c r="C111" s="167">
        <v>7</v>
      </c>
      <c r="D111" s="171"/>
      <c r="E111" s="244">
        <v>102823.879</v>
      </c>
      <c r="F111" s="244">
        <v>107440.444</v>
      </c>
      <c r="G111" s="246">
        <f t="shared" si="30"/>
        <v>4616.5650000000023</v>
      </c>
      <c r="H111" s="389">
        <f t="shared" si="45"/>
        <v>3.4474754084886766E-7</v>
      </c>
      <c r="I111" s="245">
        <f t="shared" si="32"/>
        <v>9.1705526818604494E-20</v>
      </c>
      <c r="J111" s="248">
        <f>I111*CONSTANTS!$C$57</f>
        <v>0.5723808778165248</v>
      </c>
      <c r="K111" s="264"/>
      <c r="L111" s="254"/>
      <c r="M111" s="250">
        <f t="shared" si="33"/>
        <v>1.8243381423250001E-3</v>
      </c>
      <c r="N111" s="245">
        <f t="shared" si="34"/>
        <v>8.4668353744479997E-10</v>
      </c>
      <c r="O111" s="245">
        <f t="shared" si="35"/>
        <v>2.1167088436130877E-10</v>
      </c>
      <c r="P111" s="245">
        <f t="shared" si="46"/>
        <v>1.6618596139720145E-33</v>
      </c>
      <c r="Q111" s="245">
        <f t="shared" si="47"/>
        <v>7.0605815313812044E-19</v>
      </c>
      <c r="R111" s="245">
        <f t="shared" si="48"/>
        <v>4.982128340329308E-25</v>
      </c>
      <c r="S111" s="245">
        <f t="shared" si="49"/>
        <v>3.8702153770588569E-16</v>
      </c>
      <c r="T111" s="259">
        <f t="shared" si="50"/>
        <v>546922.75167943386</v>
      </c>
      <c r="U111" s="245">
        <f t="shared" si="51"/>
        <v>1.3624196705564979E-19</v>
      </c>
      <c r="V111" s="251">
        <f t="shared" si="52"/>
        <v>0.85035547370022246</v>
      </c>
      <c r="W111" s="250">
        <f t="shared" si="36"/>
        <v>1.0424789384714287E-3</v>
      </c>
      <c r="X111" s="245">
        <f t="shared" si="37"/>
        <v>2.5929683334247E-9</v>
      </c>
      <c r="Y111" s="245">
        <f t="shared" si="38"/>
        <v>3.7042404763229031E-10</v>
      </c>
      <c r="Z111" s="245">
        <f t="shared" si="31"/>
        <v>9.4963406512686552E-34</v>
      </c>
      <c r="AA111" s="245">
        <f t="shared" si="57"/>
        <v>1.2356017679917106E-18</v>
      </c>
      <c r="AB111" s="245" t="e">
        <f>#REF!/AA111</f>
        <v>#REF!</v>
      </c>
      <c r="AC111" s="245">
        <f t="shared" si="58"/>
        <v>1.1852534592242745E-15</v>
      </c>
      <c r="AD111" s="252">
        <f t="shared" si="59"/>
        <v>312527.28667396226</v>
      </c>
      <c r="AE111" s="245">
        <f t="shared" si="53"/>
        <v>4.448717291613056E-20</v>
      </c>
      <c r="AF111" s="248">
        <f t="shared" si="54"/>
        <v>0.27766709345313395</v>
      </c>
      <c r="AG111" s="390">
        <f t="shared" si="55"/>
        <v>-9.1754794139519228E-20</v>
      </c>
      <c r="AH111" s="406">
        <f t="shared" si="39"/>
        <v>-0.57237665417852246</v>
      </c>
      <c r="AI111" s="380">
        <f t="shared" si="40"/>
        <v>0.9999926209309814</v>
      </c>
      <c r="AJ111" s="269"/>
      <c r="AK111" s="245">
        <f>(CONSTANTS!$C$69*CONSTANTS!$C$10^2*CONSTANTS!$C$4^2*CONSTANTS!$C$15)/N111^2</f>
        <v>3.2182517444640635E-10</v>
      </c>
      <c r="AL111" s="245">
        <f>(CONSTANTS!$C$69*CONSTANTS!$C$10^2*CONSTANTS!$C$4^2*CONSTANTS!$C$15)/X111^2</f>
        <v>3.4313721223773441E-11</v>
      </c>
      <c r="AM111" s="371">
        <f t="shared" si="41"/>
        <v>-2.8735495482302837E-10</v>
      </c>
      <c r="AN111" s="245">
        <f t="shared" si="42"/>
        <v>1.3624203856953658E-19</v>
      </c>
      <c r="AO111" s="245">
        <f t="shared" si="43"/>
        <v>4.448719626760379E-20</v>
      </c>
      <c r="AP111" s="407">
        <f t="shared" si="44"/>
        <v>-9.1704898253390477E-20</v>
      </c>
      <c r="AQ111" s="408">
        <f>((AO111-AN111)*CONSTANTS!$C$57)*$AH$5</f>
        <v>-0.57237695462103766</v>
      </c>
      <c r="AR111" s="379">
        <f t="shared" si="56"/>
        <v>1.0000005249035107</v>
      </c>
    </row>
    <row r="112" spans="1:44" s="45" customFormat="1" ht="15" customHeight="1" x14ac:dyDescent="0.25">
      <c r="A112" s="166" t="s">
        <v>445</v>
      </c>
      <c r="B112" s="167">
        <v>4</v>
      </c>
      <c r="C112" s="167">
        <v>8</v>
      </c>
      <c r="D112" s="171"/>
      <c r="E112" s="244">
        <v>102823.879</v>
      </c>
      <c r="F112" s="244">
        <v>107965.327</v>
      </c>
      <c r="G112" s="246">
        <f t="shared" si="30"/>
        <v>5141.448000000004</v>
      </c>
      <c r="H112" s="389">
        <f t="shared" si="45"/>
        <v>3.0955276235779336E-7</v>
      </c>
      <c r="I112" s="245">
        <f t="shared" si="32"/>
        <v>1.0213203917857988E-19</v>
      </c>
      <c r="J112" s="248">
        <f>I112*CONSTANTS!$C$57</f>
        <v>0.63745804932628847</v>
      </c>
      <c r="K112" s="264"/>
      <c r="L112" s="254"/>
      <c r="M112" s="250">
        <f t="shared" si="33"/>
        <v>1.8243381423250001E-3</v>
      </c>
      <c r="N112" s="245">
        <f t="shared" si="34"/>
        <v>8.4668353744479997E-10</v>
      </c>
      <c r="O112" s="245">
        <f t="shared" si="35"/>
        <v>2.1167088436130877E-10</v>
      </c>
      <c r="P112" s="245">
        <f t="shared" si="46"/>
        <v>1.6618596139720145E-33</v>
      </c>
      <c r="Q112" s="245">
        <f t="shared" si="47"/>
        <v>7.0605815313812044E-19</v>
      </c>
      <c r="R112" s="245">
        <f t="shared" si="48"/>
        <v>4.982128340329308E-25</v>
      </c>
      <c r="S112" s="245">
        <f t="shared" si="49"/>
        <v>3.8702153770588569E-16</v>
      </c>
      <c r="T112" s="259">
        <f t="shared" si="50"/>
        <v>546922.75167943386</v>
      </c>
      <c r="U112" s="245">
        <f t="shared" si="51"/>
        <v>1.3624196705564979E-19</v>
      </c>
      <c r="V112" s="251">
        <f t="shared" si="52"/>
        <v>0.85035547370022246</v>
      </c>
      <c r="W112" s="250">
        <f t="shared" si="36"/>
        <v>9.1216907116250005E-4</v>
      </c>
      <c r="X112" s="245">
        <f t="shared" si="37"/>
        <v>3.3867341497791999E-9</v>
      </c>
      <c r="Y112" s="245">
        <f t="shared" si="38"/>
        <v>4.2334176872261753E-10</v>
      </c>
      <c r="Z112" s="245">
        <f t="shared" si="31"/>
        <v>8.3092980698600726E-34</v>
      </c>
      <c r="AA112" s="245">
        <f t="shared" si="57"/>
        <v>1.4121163062762409E-18</v>
      </c>
      <c r="AB112" s="245" t="e">
        <f>#REF!/AA112</f>
        <v>#REF!</v>
      </c>
      <c r="AC112" s="245">
        <f t="shared" si="58"/>
        <v>1.5480861508235424E-15</v>
      </c>
      <c r="AD112" s="252">
        <f t="shared" si="59"/>
        <v>273461.37583971699</v>
      </c>
      <c r="AE112" s="245">
        <f t="shared" si="53"/>
        <v>3.4060491763912453E-20</v>
      </c>
      <c r="AF112" s="248">
        <f t="shared" si="54"/>
        <v>0.21258886842505562</v>
      </c>
      <c r="AG112" s="390">
        <f t="shared" si="55"/>
        <v>-1.0218147529173734E-19</v>
      </c>
      <c r="AH112" s="406">
        <f t="shared" si="39"/>
        <v>-0.63741945578971826</v>
      </c>
      <c r="AI112" s="380">
        <f t="shared" si="40"/>
        <v>0.99993945713508359</v>
      </c>
      <c r="AJ112" s="269"/>
      <c r="AK112" s="245">
        <f>(CONSTANTS!$C$69*CONSTANTS!$C$10^2*CONSTANTS!$C$4^2*CONSTANTS!$C$15)/N112^2</f>
        <v>3.2182517444640635E-10</v>
      </c>
      <c r="AL112" s="245">
        <f>(CONSTANTS!$C$69*CONSTANTS!$C$10^2*CONSTANTS!$C$4^2*CONSTANTS!$C$15)/X112^2</f>
        <v>2.0114073402900397E-11</v>
      </c>
      <c r="AM112" s="371">
        <f t="shared" si="41"/>
        <v>-3.0154687348343139E-10</v>
      </c>
      <c r="AN112" s="245">
        <f t="shared" si="42"/>
        <v>1.3624203856953658E-19</v>
      </c>
      <c r="AO112" s="245">
        <f t="shared" si="43"/>
        <v>3.4060509642384146E-20</v>
      </c>
      <c r="AP112" s="407">
        <f t="shared" si="44"/>
        <v>-1.021259094185485E-19</v>
      </c>
      <c r="AQ112" s="408">
        <f>((AO112-AN112)*CONSTANTS!$C$57)*$AH$5</f>
        <v>-0.63741979037342833</v>
      </c>
      <c r="AR112" s="379">
        <f t="shared" si="56"/>
        <v>1.0000005249035107</v>
      </c>
    </row>
    <row r="113" spans="1:44" s="45" customFormat="1" ht="15" customHeight="1" x14ac:dyDescent="0.25">
      <c r="A113" s="166" t="s">
        <v>446</v>
      </c>
      <c r="B113" s="167">
        <v>4</v>
      </c>
      <c r="C113" s="167">
        <v>9</v>
      </c>
      <c r="D113" s="171"/>
      <c r="E113" s="244">
        <v>102823.879</v>
      </c>
      <c r="F113" s="244">
        <v>108324.996</v>
      </c>
      <c r="G113" s="246">
        <f t="shared" si="30"/>
        <v>5501.1169999999984</v>
      </c>
      <c r="H113" s="389">
        <f t="shared" si="45"/>
        <v>2.8931386678722775E-7</v>
      </c>
      <c r="I113" s="245">
        <f t="shared" si="32"/>
        <v>1.0927666621736739E-19</v>
      </c>
      <c r="J113" s="248">
        <f>I113*CONSTANTS!$C$57</f>
        <v>0.68205130382251844</v>
      </c>
      <c r="K113" s="264"/>
      <c r="L113" s="254"/>
      <c r="M113" s="250">
        <f t="shared" si="33"/>
        <v>1.8243381423250001E-3</v>
      </c>
      <c r="N113" s="245">
        <f t="shared" si="34"/>
        <v>8.4668353744479997E-10</v>
      </c>
      <c r="O113" s="245">
        <f t="shared" si="35"/>
        <v>2.1167088436130877E-10</v>
      </c>
      <c r="P113" s="245">
        <f t="shared" si="46"/>
        <v>1.6618596139720145E-33</v>
      </c>
      <c r="Q113" s="245">
        <f t="shared" si="47"/>
        <v>7.0605815313812044E-19</v>
      </c>
      <c r="R113" s="245">
        <f t="shared" si="48"/>
        <v>4.982128340329308E-25</v>
      </c>
      <c r="S113" s="245">
        <f t="shared" si="49"/>
        <v>3.8702153770588569E-16</v>
      </c>
      <c r="T113" s="259">
        <f t="shared" si="50"/>
        <v>546922.75167943386</v>
      </c>
      <c r="U113" s="245">
        <f t="shared" si="51"/>
        <v>1.3624196705564979E-19</v>
      </c>
      <c r="V113" s="251">
        <f t="shared" si="52"/>
        <v>0.85035547370022246</v>
      </c>
      <c r="W113" s="250">
        <f t="shared" si="36"/>
        <v>8.1081695214444446E-4</v>
      </c>
      <c r="X113" s="245">
        <f t="shared" si="37"/>
        <v>4.2863354083142997E-9</v>
      </c>
      <c r="Y113" s="245">
        <f t="shared" si="38"/>
        <v>4.7625948981294476E-10</v>
      </c>
      <c r="Z113" s="245">
        <f t="shared" si="31"/>
        <v>7.3860427287645082E-34</v>
      </c>
      <c r="AA113" s="245">
        <f t="shared" si="57"/>
        <v>1.5886308445607709E-18</v>
      </c>
      <c r="AB113" s="245" t="e">
        <f>#REF!/AA113</f>
        <v>#REF!</v>
      </c>
      <c r="AC113" s="245">
        <f t="shared" si="58"/>
        <v>1.9592965346360459E-15</v>
      </c>
      <c r="AD113" s="252">
        <f t="shared" si="59"/>
        <v>243076.77852419287</v>
      </c>
      <c r="AE113" s="245">
        <f t="shared" si="53"/>
        <v>2.6911993492474035E-20</v>
      </c>
      <c r="AF113" s="248">
        <f t="shared" si="54"/>
        <v>0.16797145159510565</v>
      </c>
      <c r="AG113" s="390">
        <f t="shared" si="55"/>
        <v>-1.0932997356317576E-19</v>
      </c>
      <c r="AH113" s="406">
        <f t="shared" si="39"/>
        <v>-0.68201258644167395</v>
      </c>
      <c r="AI113" s="380">
        <f t="shared" si="40"/>
        <v>0.99994323391711515</v>
      </c>
      <c r="AJ113" s="269"/>
      <c r="AK113" s="245">
        <f>(CONSTANTS!$C$69*CONSTANTS!$C$10^2*CONSTANTS!$C$4^2*CONSTANTS!$C$15)/N113^2</f>
        <v>3.2182517444640635E-10</v>
      </c>
      <c r="AL113" s="245">
        <f>(CONSTANTS!$C$69*CONSTANTS!$C$10^2*CONSTANTS!$C$4^2*CONSTANTS!$C$15)/X113^2</f>
        <v>1.2557117003243414E-11</v>
      </c>
      <c r="AM113" s="371">
        <f t="shared" si="41"/>
        <v>-3.0909971647623395E-10</v>
      </c>
      <c r="AN113" s="245">
        <f t="shared" si="42"/>
        <v>1.3624203856953658E-19</v>
      </c>
      <c r="AO113" s="245">
        <f t="shared" si="43"/>
        <v>2.6912007618673895E-20</v>
      </c>
      <c r="AP113" s="407">
        <f t="shared" si="44"/>
        <v>-1.0927052036552512E-19</v>
      </c>
      <c r="AQ113" s="408">
        <f>((AO113-AN113)*CONSTANTS!$C$57)*$AH$5</f>
        <v>-0.68201294443247462</v>
      </c>
      <c r="AR113" s="379">
        <f t="shared" si="56"/>
        <v>1.0000005249035102</v>
      </c>
    </row>
    <row r="114" spans="1:44" s="45" customFormat="1" ht="15" customHeight="1" x14ac:dyDescent="0.25">
      <c r="A114" s="166" t="s">
        <v>447</v>
      </c>
      <c r="B114" s="167">
        <v>4</v>
      </c>
      <c r="C114" s="167">
        <v>10</v>
      </c>
      <c r="D114" s="171"/>
      <c r="E114" s="244">
        <v>102823.879</v>
      </c>
      <c r="F114" s="244">
        <v>108582.265</v>
      </c>
      <c r="G114" s="246">
        <f t="shared" si="30"/>
        <v>5758.3859999999986</v>
      </c>
      <c r="H114" s="389">
        <f t="shared" si="45"/>
        <v>2.7638811134212844E-7</v>
      </c>
      <c r="I114" s="245">
        <f t="shared" si="32"/>
        <v>1.1438717352726028E-19</v>
      </c>
      <c r="J114" s="248">
        <f>I114*CONSTANTS!$C$57</f>
        <v>0.713948581572313</v>
      </c>
      <c r="K114" s="264"/>
      <c r="L114" s="254"/>
      <c r="M114" s="250">
        <f t="shared" si="33"/>
        <v>1.8243381423250001E-3</v>
      </c>
      <c r="N114" s="245">
        <f t="shared" si="34"/>
        <v>8.4668353744479997E-10</v>
      </c>
      <c r="O114" s="245">
        <f t="shared" si="35"/>
        <v>2.1167088436130877E-10</v>
      </c>
      <c r="P114" s="245">
        <f t="shared" si="46"/>
        <v>1.6618596139720145E-33</v>
      </c>
      <c r="Q114" s="245">
        <f t="shared" si="47"/>
        <v>7.0605815313812044E-19</v>
      </c>
      <c r="R114" s="245">
        <f t="shared" si="48"/>
        <v>4.982128340329308E-25</v>
      </c>
      <c r="S114" s="245">
        <f t="shared" si="49"/>
        <v>3.8702153770588569E-16</v>
      </c>
      <c r="T114" s="259">
        <f t="shared" si="50"/>
        <v>546922.75167943386</v>
      </c>
      <c r="U114" s="245">
        <f t="shared" si="51"/>
        <v>1.3624196705564979E-19</v>
      </c>
      <c r="V114" s="251">
        <f t="shared" si="52"/>
        <v>0.85035547370022246</v>
      </c>
      <c r="W114" s="250">
        <f t="shared" si="36"/>
        <v>7.2973525693000008E-4</v>
      </c>
      <c r="X114" s="245">
        <f t="shared" si="37"/>
        <v>5.2917721090299995E-9</v>
      </c>
      <c r="Y114" s="245">
        <f t="shared" si="38"/>
        <v>5.2917721090327193E-10</v>
      </c>
      <c r="Z114" s="245">
        <f t="shared" si="31"/>
        <v>6.6474384558880583E-34</v>
      </c>
      <c r="AA114" s="245">
        <f t="shared" si="57"/>
        <v>1.765145382845301E-18</v>
      </c>
      <c r="AB114" s="245" t="e">
        <f>#REF!/AA114</f>
        <v>#REF!</v>
      </c>
      <c r="AC114" s="245">
        <f t="shared" si="58"/>
        <v>2.4188846106617852E-15</v>
      </c>
      <c r="AD114" s="252">
        <f t="shared" si="59"/>
        <v>218769.10067177357</v>
      </c>
      <c r="AE114" s="245">
        <f t="shared" si="53"/>
        <v>2.1798714728903972E-20</v>
      </c>
      <c r="AF114" s="248">
        <f t="shared" si="54"/>
        <v>0.1360568757920356</v>
      </c>
      <c r="AG114" s="390">
        <f t="shared" si="55"/>
        <v>-1.1444325232674581E-19</v>
      </c>
      <c r="AH114" s="406">
        <f t="shared" si="39"/>
        <v>-0.71390979048448444</v>
      </c>
      <c r="AI114" s="380">
        <f t="shared" si="40"/>
        <v>0.99994566683255659</v>
      </c>
      <c r="AJ114" s="269"/>
      <c r="AK114" s="245">
        <f>(CONSTANTS!$C$69*CONSTANTS!$C$10^2*CONSTANTS!$C$4^2*CONSTANTS!$C$15)/N114^2</f>
        <v>3.2182517444640635E-10</v>
      </c>
      <c r="AL114" s="245">
        <f>(CONSTANTS!$C$69*CONSTANTS!$C$10^2*CONSTANTS!$C$4^2*CONSTANTS!$C$15)/X114^2</f>
        <v>8.2387244658280033E-12</v>
      </c>
      <c r="AM114" s="371">
        <f t="shared" si="41"/>
        <v>-3.1341575842373928E-10</v>
      </c>
      <c r="AN114" s="245">
        <f t="shared" si="42"/>
        <v>1.3624203856953658E-19</v>
      </c>
      <c r="AO114" s="245">
        <f t="shared" si="43"/>
        <v>2.1798726171125854E-20</v>
      </c>
      <c r="AP114" s="407">
        <f t="shared" si="44"/>
        <v>-1.143810185487743E-19</v>
      </c>
      <c r="AQ114" s="408">
        <f>((AO114-AN114)*CONSTANTS!$C$57)*$AH$5</f>
        <v>-0.71391016521823969</v>
      </c>
      <c r="AR114" s="379">
        <f t="shared" si="56"/>
        <v>1.0000005249035107</v>
      </c>
    </row>
    <row r="115" spans="1:44" s="45" customFormat="1" ht="15" customHeight="1" x14ac:dyDescent="0.25">
      <c r="A115" s="166" t="s">
        <v>448</v>
      </c>
      <c r="B115" s="167">
        <v>4</v>
      </c>
      <c r="C115" s="167">
        <v>11</v>
      </c>
      <c r="D115" s="171"/>
      <c r="E115" s="244">
        <v>102823.879</v>
      </c>
      <c r="F115" s="244">
        <v>108772.61599999999</v>
      </c>
      <c r="G115" s="246">
        <f t="shared" si="30"/>
        <v>5948.7369999999937</v>
      </c>
      <c r="H115" s="389">
        <f t="shared" si="45"/>
        <v>2.6754409060594798E-7</v>
      </c>
      <c r="I115" s="245">
        <f t="shared" si="32"/>
        <v>1.1816839154010049E-19</v>
      </c>
      <c r="J115" s="248">
        <f>I115*CONSTANTS!$C$57</f>
        <v>0.73754908811196962</v>
      </c>
      <c r="K115" s="264"/>
      <c r="L115" s="254"/>
      <c r="M115" s="250">
        <f t="shared" si="33"/>
        <v>1.8243381423250001E-3</v>
      </c>
      <c r="N115" s="245">
        <f t="shared" si="34"/>
        <v>8.4668353744479997E-10</v>
      </c>
      <c r="O115" s="245">
        <f t="shared" si="35"/>
        <v>2.1167088436130877E-10</v>
      </c>
      <c r="P115" s="245">
        <f t="shared" si="46"/>
        <v>1.6618596139720145E-33</v>
      </c>
      <c r="Q115" s="245">
        <f t="shared" si="47"/>
        <v>7.0605815313812044E-19</v>
      </c>
      <c r="R115" s="245">
        <f t="shared" si="48"/>
        <v>4.982128340329308E-25</v>
      </c>
      <c r="S115" s="245">
        <f t="shared" si="49"/>
        <v>3.8702153770588569E-16</v>
      </c>
      <c r="T115" s="259">
        <f t="shared" si="50"/>
        <v>546922.75167943386</v>
      </c>
      <c r="U115" s="245">
        <f t="shared" si="51"/>
        <v>1.3624196705564979E-19</v>
      </c>
      <c r="V115" s="251">
        <f t="shared" si="52"/>
        <v>0.85035547370022246</v>
      </c>
      <c r="W115" s="250">
        <f t="shared" si="36"/>
        <v>6.633956881181819E-4</v>
      </c>
      <c r="X115" s="245">
        <f t="shared" si="37"/>
        <v>6.4030442519262997E-9</v>
      </c>
      <c r="Y115" s="245">
        <f t="shared" si="38"/>
        <v>5.82094931993599E-10</v>
      </c>
      <c r="Z115" s="245">
        <f t="shared" si="31"/>
        <v>6.0431258689891444E-34</v>
      </c>
      <c r="AA115" s="245">
        <f t="shared" si="57"/>
        <v>1.9416599211298309E-18</v>
      </c>
      <c r="AB115" s="245" t="e">
        <f>#REF!/AA115</f>
        <v>#REF!</v>
      </c>
      <c r="AC115" s="245">
        <f t="shared" si="58"/>
        <v>2.9268503789007592E-15</v>
      </c>
      <c r="AD115" s="252">
        <f t="shared" si="59"/>
        <v>198881.00061070328</v>
      </c>
      <c r="AE115" s="245">
        <f t="shared" si="53"/>
        <v>1.8015466718102456E-20</v>
      </c>
      <c r="AF115" s="248">
        <f t="shared" si="54"/>
        <v>0.11244369900168234</v>
      </c>
      <c r="AG115" s="390">
        <f t="shared" si="55"/>
        <v>-1.1822650033754733E-19</v>
      </c>
      <c r="AH115" s="406">
        <f t="shared" si="39"/>
        <v>-0.73751011413686407</v>
      </c>
      <c r="AI115" s="380">
        <f t="shared" si="40"/>
        <v>0.99994715744926843</v>
      </c>
      <c r="AJ115" s="269"/>
      <c r="AK115" s="245">
        <f>(CONSTANTS!$C$69*CONSTANTS!$C$10^2*CONSTANTS!$C$4^2*CONSTANTS!$C$15)/N115^2</f>
        <v>3.2182517444640635E-10</v>
      </c>
      <c r="AL115" s="245">
        <f>(CONSTANTS!$C$69*CONSTANTS!$C$10^2*CONSTANTS!$C$4^2*CONSTANTS!$C$15)/X115^2</f>
        <v>5.6271596652059306E-12</v>
      </c>
      <c r="AM115" s="371">
        <f t="shared" si="41"/>
        <v>-3.1602590169590682E-10</v>
      </c>
      <c r="AN115" s="245">
        <f t="shared" si="42"/>
        <v>1.3624203856953658E-19</v>
      </c>
      <c r="AO115" s="245">
        <f t="shared" si="43"/>
        <v>1.8015476174484179E-20</v>
      </c>
      <c r="AP115" s="407">
        <f t="shared" si="44"/>
        <v>-1.1816220924460156E-19</v>
      </c>
      <c r="AQ115" s="408">
        <f>((AO115-AN115)*CONSTANTS!$C$57)*$AH$5</f>
        <v>-0.73751050125851214</v>
      </c>
      <c r="AR115" s="379">
        <f t="shared" si="56"/>
        <v>1.0000005249035107</v>
      </c>
    </row>
    <row r="116" spans="1:44" s="45" customFormat="1" ht="15" customHeight="1" x14ac:dyDescent="0.25">
      <c r="A116" s="166" t="s">
        <v>449</v>
      </c>
      <c r="B116" s="167">
        <v>4</v>
      </c>
      <c r="C116" s="167">
        <v>12</v>
      </c>
      <c r="D116" s="171"/>
      <c r="E116" s="244">
        <v>102823.879</v>
      </c>
      <c r="F116" s="244">
        <v>108917.39200000001</v>
      </c>
      <c r="G116" s="246">
        <f t="shared" si="30"/>
        <v>6093.5130000000063</v>
      </c>
      <c r="H116" s="389">
        <f t="shared" si="45"/>
        <v>2.6118750069441911E-7</v>
      </c>
      <c r="I116" s="245">
        <f t="shared" si="32"/>
        <v>1.2104428722242953E-19</v>
      </c>
      <c r="J116" s="248">
        <f>I116*CONSTANTS!$C$57</f>
        <v>0.75549901711042899</v>
      </c>
      <c r="K116" s="264"/>
      <c r="L116" s="254"/>
      <c r="M116" s="250">
        <f t="shared" si="33"/>
        <v>1.8243381423250001E-3</v>
      </c>
      <c r="N116" s="245">
        <f t="shared" si="34"/>
        <v>8.4668353744479997E-10</v>
      </c>
      <c r="O116" s="245">
        <f t="shared" si="35"/>
        <v>2.1167088436130877E-10</v>
      </c>
      <c r="P116" s="245">
        <f t="shared" si="46"/>
        <v>1.6618596139720145E-33</v>
      </c>
      <c r="Q116" s="245">
        <f t="shared" si="47"/>
        <v>7.0605815313812044E-19</v>
      </c>
      <c r="R116" s="245">
        <f t="shared" si="48"/>
        <v>4.982128340329308E-25</v>
      </c>
      <c r="S116" s="245">
        <f t="shared" si="49"/>
        <v>3.8702153770588569E-16</v>
      </c>
      <c r="T116" s="259">
        <f t="shared" si="50"/>
        <v>546922.75167943386</v>
      </c>
      <c r="U116" s="245">
        <f t="shared" si="51"/>
        <v>1.3624196705564979E-19</v>
      </c>
      <c r="V116" s="251">
        <f t="shared" si="52"/>
        <v>0.85035547370022246</v>
      </c>
      <c r="W116" s="250">
        <f t="shared" si="36"/>
        <v>6.081127141083334E-4</v>
      </c>
      <c r="X116" s="245">
        <f t="shared" si="37"/>
        <v>7.6201518370032002E-9</v>
      </c>
      <c r="Y116" s="245">
        <f t="shared" si="38"/>
        <v>6.3501265308392627E-10</v>
      </c>
      <c r="Z116" s="245">
        <f t="shared" si="31"/>
        <v>5.5395320465733818E-34</v>
      </c>
      <c r="AA116" s="245">
        <f t="shared" si="57"/>
        <v>2.1181744594143611E-18</v>
      </c>
      <c r="AB116" s="245" t="e">
        <f>#REF!/AA116</f>
        <v>#REF!</v>
      </c>
      <c r="AC116" s="245">
        <f t="shared" si="58"/>
        <v>3.4831938393529702E-15</v>
      </c>
      <c r="AD116" s="252">
        <f t="shared" si="59"/>
        <v>182307.58389314465</v>
      </c>
      <c r="AE116" s="245">
        <f t="shared" si="53"/>
        <v>1.5137996339516649E-20</v>
      </c>
      <c r="AF116" s="248">
        <f t="shared" si="54"/>
        <v>9.4483941522246956E-2</v>
      </c>
      <c r="AG116" s="390">
        <f t="shared" si="55"/>
        <v>-1.2110397071613314E-19</v>
      </c>
      <c r="AH116" s="406">
        <f t="shared" si="39"/>
        <v>-0.75546009575077722</v>
      </c>
      <c r="AI116" s="380">
        <f t="shared" si="40"/>
        <v>0.99994848258069136</v>
      </c>
      <c r="AJ116" s="269"/>
      <c r="AK116" s="245">
        <f>(CONSTANTS!$C$69*CONSTANTS!$C$10^2*CONSTANTS!$C$4^2*CONSTANTS!$C$15)/N116^2</f>
        <v>3.2182517444640635E-10</v>
      </c>
      <c r="AL116" s="245">
        <f>(CONSTANTS!$C$69*CONSTANTS!$C$10^2*CONSTANTS!$C$4^2*CONSTANTS!$C$15)/X116^2</f>
        <v>3.9731503018074854E-12</v>
      </c>
      <c r="AM116" s="371">
        <f t="shared" si="41"/>
        <v>-3.1767901074797711E-10</v>
      </c>
      <c r="AN116" s="245">
        <f t="shared" si="42"/>
        <v>1.3624203856953658E-19</v>
      </c>
      <c r="AO116" s="245">
        <f t="shared" si="43"/>
        <v>1.5138004285504065E-20</v>
      </c>
      <c r="AP116" s="407">
        <f t="shared" si="44"/>
        <v>-1.2103811486642786E-19</v>
      </c>
      <c r="AQ116" s="408">
        <f>((AO116-AN116)*CONSTANTS!$C$57)*$AH$5</f>
        <v>-0.75546049229443368</v>
      </c>
      <c r="AR116" s="379">
        <f t="shared" si="56"/>
        <v>1.0000005249035107</v>
      </c>
    </row>
    <row r="117" spans="1:44" s="45" customFormat="1" ht="15" customHeight="1" x14ac:dyDescent="0.25">
      <c r="A117" s="166" t="s">
        <v>450</v>
      </c>
      <c r="B117" s="167">
        <v>4</v>
      </c>
      <c r="C117" s="167">
        <v>13</v>
      </c>
      <c r="D117" s="171"/>
      <c r="E117" s="244">
        <v>102823.879</v>
      </c>
      <c r="F117" s="244">
        <v>109030.06299999999</v>
      </c>
      <c r="G117" s="246">
        <f t="shared" si="30"/>
        <v>6206.1839999999938</v>
      </c>
      <c r="H117" s="389">
        <f t="shared" si="45"/>
        <v>2.56445737174237E-7</v>
      </c>
      <c r="I117" s="245">
        <f t="shared" si="32"/>
        <v>1.2328243472217835E-19</v>
      </c>
      <c r="J117" s="248">
        <f>I117*CONSTANTS!$C$57</f>
        <v>0.76946843504009288</v>
      </c>
      <c r="K117" s="264"/>
      <c r="L117" s="254"/>
      <c r="M117" s="250">
        <f t="shared" si="33"/>
        <v>1.8243381423250001E-3</v>
      </c>
      <c r="N117" s="245">
        <f t="shared" si="34"/>
        <v>8.4668353744479997E-10</v>
      </c>
      <c r="O117" s="245">
        <f t="shared" si="35"/>
        <v>2.1167088436130877E-10</v>
      </c>
      <c r="P117" s="245">
        <f t="shared" si="46"/>
        <v>1.6618596139720145E-33</v>
      </c>
      <c r="Q117" s="245">
        <f t="shared" si="47"/>
        <v>7.0605815313812044E-19</v>
      </c>
      <c r="R117" s="245">
        <f t="shared" si="48"/>
        <v>4.982128340329308E-25</v>
      </c>
      <c r="S117" s="245">
        <f t="shared" si="49"/>
        <v>3.8702153770588569E-16</v>
      </c>
      <c r="T117" s="259">
        <f t="shared" si="50"/>
        <v>546922.75167943386</v>
      </c>
      <c r="U117" s="245">
        <f t="shared" si="51"/>
        <v>1.3624196705564979E-19</v>
      </c>
      <c r="V117" s="251">
        <f t="shared" si="52"/>
        <v>0.85035547370022246</v>
      </c>
      <c r="W117" s="250">
        <f t="shared" si="36"/>
        <v>5.6133481302307695E-4</v>
      </c>
      <c r="X117" s="245">
        <f t="shared" si="37"/>
        <v>8.9430948642607003E-9</v>
      </c>
      <c r="Y117" s="245">
        <f t="shared" si="38"/>
        <v>6.8793037417425355E-10</v>
      </c>
      <c r="Z117" s="245">
        <f t="shared" si="31"/>
        <v>5.1134141968369679E-34</v>
      </c>
      <c r="AA117" s="245">
        <f t="shared" si="57"/>
        <v>2.2946889976988914E-18</v>
      </c>
      <c r="AB117" s="245" t="e">
        <f>#REF!/AA117</f>
        <v>#REF!</v>
      </c>
      <c r="AC117" s="245">
        <f t="shared" si="58"/>
        <v>4.0879149920184171E-15</v>
      </c>
      <c r="AD117" s="252">
        <f t="shared" si="59"/>
        <v>168283.92359367199</v>
      </c>
      <c r="AE117" s="245">
        <f t="shared" si="53"/>
        <v>1.2898647768582231E-20</v>
      </c>
      <c r="AF117" s="248">
        <f t="shared" si="54"/>
        <v>8.050702709587905E-2</v>
      </c>
      <c r="AG117" s="390">
        <f t="shared" si="55"/>
        <v>-1.2334331928706756E-19</v>
      </c>
      <c r="AH117" s="406">
        <f t="shared" si="39"/>
        <v>-0.76942940225504453</v>
      </c>
      <c r="AI117" s="380">
        <f t="shared" si="40"/>
        <v>0.99994927305231651</v>
      </c>
      <c r="AJ117" s="269"/>
      <c r="AK117" s="245">
        <f>(CONSTANTS!$C$69*CONSTANTS!$C$10^2*CONSTANTS!$C$4^2*CONSTANTS!$C$15)/N117^2</f>
        <v>3.2182517444640635E-10</v>
      </c>
      <c r="AL117" s="245">
        <f>(CONSTANTS!$C$69*CONSTANTS!$C$10^2*CONSTANTS!$C$4^2*CONSTANTS!$C$15)/X117^2</f>
        <v>2.8846064443920036E-12</v>
      </c>
      <c r="AM117" s="371">
        <f t="shared" si="41"/>
        <v>-3.1876696208857395E-10</v>
      </c>
      <c r="AN117" s="245">
        <f t="shared" si="42"/>
        <v>1.3624203856953658E-19</v>
      </c>
      <c r="AO117" s="245">
        <f t="shared" si="43"/>
        <v>1.2898654539127724E-20</v>
      </c>
      <c r="AP117" s="407">
        <f t="shared" si="44"/>
        <v>-1.2327624568866209E-19</v>
      </c>
      <c r="AQ117" s="408">
        <f>((AO117-AN117)*CONSTANTS!$C$57)*$AH$5</f>
        <v>-0.76942980613123901</v>
      </c>
      <c r="AR117" s="379">
        <f t="shared" si="56"/>
        <v>1.0000005249035107</v>
      </c>
    </row>
    <row r="118" spans="1:44" s="45" customFormat="1" ht="15" customHeight="1" x14ac:dyDescent="0.25">
      <c r="A118" s="166" t="s">
        <v>451</v>
      </c>
      <c r="B118" s="167">
        <v>4</v>
      </c>
      <c r="C118" s="167">
        <v>14</v>
      </c>
      <c r="D118" s="171"/>
      <c r="E118" s="244">
        <v>102823.879</v>
      </c>
      <c r="F118" s="244">
        <v>109119.463</v>
      </c>
      <c r="G118" s="246">
        <f t="shared" si="30"/>
        <v>6295.5840000000026</v>
      </c>
      <c r="H118" s="389">
        <f t="shared" si="45"/>
        <v>2.5280409743066773E-7</v>
      </c>
      <c r="I118" s="245">
        <f t="shared" si="32"/>
        <v>1.2505831659486593E-19</v>
      </c>
      <c r="J118" s="248">
        <f>I118*CONSTANTS!$C$57</f>
        <v>0.78055261786364272</v>
      </c>
      <c r="K118" s="264"/>
      <c r="L118" s="254"/>
      <c r="M118" s="250">
        <f t="shared" si="33"/>
        <v>1.8243381423250001E-3</v>
      </c>
      <c r="N118" s="245">
        <f t="shared" si="34"/>
        <v>8.4668353744479997E-10</v>
      </c>
      <c r="O118" s="245">
        <f t="shared" si="35"/>
        <v>2.1167088436130877E-10</v>
      </c>
      <c r="P118" s="245">
        <f t="shared" si="46"/>
        <v>1.6618596139720145E-33</v>
      </c>
      <c r="Q118" s="245">
        <f t="shared" si="47"/>
        <v>7.0605815313812044E-19</v>
      </c>
      <c r="R118" s="245">
        <f t="shared" si="48"/>
        <v>4.982128340329308E-25</v>
      </c>
      <c r="S118" s="245">
        <f t="shared" si="49"/>
        <v>3.8702153770588569E-16</v>
      </c>
      <c r="T118" s="259">
        <f t="shared" si="50"/>
        <v>546922.75167943386</v>
      </c>
      <c r="U118" s="245">
        <f t="shared" si="51"/>
        <v>1.3624196705564979E-19</v>
      </c>
      <c r="V118" s="251">
        <f t="shared" si="52"/>
        <v>0.85035547370022246</v>
      </c>
      <c r="W118" s="250">
        <f t="shared" si="36"/>
        <v>5.2123946923571436E-4</v>
      </c>
      <c r="X118" s="245">
        <f t="shared" si="37"/>
        <v>1.03718733336988E-8</v>
      </c>
      <c r="Y118" s="245">
        <f t="shared" si="38"/>
        <v>7.4084809526458062E-10</v>
      </c>
      <c r="Z118" s="245">
        <f t="shared" si="31"/>
        <v>4.7481703256343276E-34</v>
      </c>
      <c r="AA118" s="245">
        <f t="shared" si="57"/>
        <v>2.4712035359834212E-18</v>
      </c>
      <c r="AB118" s="245" t="e">
        <f>#REF!/AA118</f>
        <v>#REF!</v>
      </c>
      <c r="AC118" s="245">
        <f t="shared" si="58"/>
        <v>4.7410138368970979E-15</v>
      </c>
      <c r="AD118" s="252">
        <f t="shared" si="59"/>
        <v>156263.64333698113</v>
      </c>
      <c r="AE118" s="245">
        <f t="shared" si="53"/>
        <v>1.112179322903264E-20</v>
      </c>
      <c r="AF118" s="248">
        <f t="shared" si="54"/>
        <v>6.9416773363283488E-2</v>
      </c>
      <c r="AG118" s="390">
        <f t="shared" si="55"/>
        <v>-1.2512017382661714E-19</v>
      </c>
      <c r="AH118" s="406">
        <f t="shared" si="39"/>
        <v>-0.78051361933434893</v>
      </c>
      <c r="AI118" s="380">
        <f t="shared" si="40"/>
        <v>0.99995003728332821</v>
      </c>
      <c r="AJ118" s="269"/>
      <c r="AK118" s="245">
        <f>(CONSTANTS!$C$69*CONSTANTS!$C$10^2*CONSTANTS!$C$4^2*CONSTANTS!$C$15)/N118^2</f>
        <v>3.2182517444640635E-10</v>
      </c>
      <c r="AL118" s="245">
        <f>(CONSTANTS!$C$69*CONSTANTS!$C$10^2*CONSTANTS!$C$4^2*CONSTANTS!$C$15)/X118^2</f>
        <v>2.14460757648584E-12</v>
      </c>
      <c r="AM118" s="371">
        <f t="shared" si="41"/>
        <v>-3.195065581598707E-10</v>
      </c>
      <c r="AN118" s="245">
        <f t="shared" si="42"/>
        <v>1.3624203856953658E-19</v>
      </c>
      <c r="AO118" s="245">
        <f t="shared" si="43"/>
        <v>1.1121799066900948E-20</v>
      </c>
      <c r="AP118" s="407">
        <f t="shared" si="44"/>
        <v>-1.250521339818961E-19</v>
      </c>
      <c r="AQ118" s="408">
        <f>((AO118-AN118)*CONSTANTS!$C$57)*$AH$5</f>
        <v>-0.78051402902868772</v>
      </c>
      <c r="AR118" s="379">
        <f t="shared" si="56"/>
        <v>1.0000005249035104</v>
      </c>
    </row>
    <row r="119" spans="1:44" s="45" customFormat="1" ht="15" customHeight="1" x14ac:dyDescent="0.25">
      <c r="A119" s="166" t="s">
        <v>452</v>
      </c>
      <c r="B119" s="167">
        <v>4</v>
      </c>
      <c r="C119" s="167">
        <v>15</v>
      </c>
      <c r="D119" s="171"/>
      <c r="E119" s="244">
        <v>102823.879</v>
      </c>
      <c r="F119" s="244">
        <v>109191.587</v>
      </c>
      <c r="G119" s="246">
        <f t="shared" ref="G119:G182" si="60">F119-E119</f>
        <v>6367.7079999999987</v>
      </c>
      <c r="H119" s="389">
        <f t="shared" si="45"/>
        <v>2.4994070565405226E-7</v>
      </c>
      <c r="I119" s="245">
        <f t="shared" si="32"/>
        <v>1.2649102022110421E-19</v>
      </c>
      <c r="J119" s="248">
        <f>I119*CONSTANTS!$C$57</f>
        <v>0.78949485054782187</v>
      </c>
      <c r="K119" s="264"/>
      <c r="L119" s="254"/>
      <c r="M119" s="250">
        <f t="shared" si="33"/>
        <v>1.8243381423250001E-3</v>
      </c>
      <c r="N119" s="245">
        <f t="shared" si="34"/>
        <v>8.4668353744479997E-10</v>
      </c>
      <c r="O119" s="245">
        <f t="shared" si="35"/>
        <v>2.1167088436130877E-10</v>
      </c>
      <c r="P119" s="245">
        <f t="shared" si="46"/>
        <v>1.6618596139720145E-33</v>
      </c>
      <c r="Q119" s="245">
        <f t="shared" si="47"/>
        <v>7.0605815313812044E-19</v>
      </c>
      <c r="R119" s="245">
        <f t="shared" si="48"/>
        <v>4.982128340329308E-25</v>
      </c>
      <c r="S119" s="245">
        <f t="shared" si="49"/>
        <v>3.8702153770588569E-16</v>
      </c>
      <c r="T119" s="259">
        <f t="shared" si="50"/>
        <v>546922.75167943386</v>
      </c>
      <c r="U119" s="245">
        <f t="shared" si="51"/>
        <v>1.3624196705564979E-19</v>
      </c>
      <c r="V119" s="251">
        <f t="shared" si="52"/>
        <v>0.85035547370022246</v>
      </c>
      <c r="W119" s="250">
        <f t="shared" si="36"/>
        <v>4.8649017128666667E-4</v>
      </c>
      <c r="X119" s="245">
        <f t="shared" si="37"/>
        <v>1.1906487245317499E-8</v>
      </c>
      <c r="Y119" s="245">
        <f t="shared" si="38"/>
        <v>7.9376581635490789E-10</v>
      </c>
      <c r="Z119" s="245">
        <f t="shared" si="31"/>
        <v>4.4316256372587052E-34</v>
      </c>
      <c r="AA119" s="245">
        <f t="shared" si="57"/>
        <v>2.6477180742679519E-18</v>
      </c>
      <c r="AB119" s="245" t="e">
        <f>#REF!/AA119</f>
        <v>#REF!</v>
      </c>
      <c r="AC119" s="245">
        <f t="shared" si="58"/>
        <v>5.4424903739890177E-15</v>
      </c>
      <c r="AD119" s="252">
        <f t="shared" si="59"/>
        <v>145846.0671145157</v>
      </c>
      <c r="AE119" s="245">
        <f t="shared" si="53"/>
        <v>9.6883176572906529E-21</v>
      </c>
      <c r="AF119" s="248">
        <f t="shared" si="54"/>
        <v>6.0469722574238043E-2</v>
      </c>
      <c r="AG119" s="390">
        <f t="shared" si="55"/>
        <v>-1.2655364939835914E-19</v>
      </c>
      <c r="AH119" s="406">
        <f t="shared" si="39"/>
        <v>-0.78945580005956228</v>
      </c>
      <c r="AI119" s="380">
        <f t="shared" si="40"/>
        <v>0.99995053737433182</v>
      </c>
      <c r="AJ119" s="269"/>
      <c r="AK119" s="245">
        <f>(CONSTANTS!$C$69*CONSTANTS!$C$10^2*CONSTANTS!$C$4^2*CONSTANTS!$C$15)/N119^2</f>
        <v>3.2182517444640635E-10</v>
      </c>
      <c r="AL119" s="245">
        <f>(CONSTANTS!$C$69*CONSTANTS!$C$10^2*CONSTANTS!$C$4^2*CONSTANTS!$C$15)/X119^2</f>
        <v>1.6274023636203463E-12</v>
      </c>
      <c r="AM119" s="371">
        <f t="shared" si="41"/>
        <v>-3.2002348184729722E-10</v>
      </c>
      <c r="AN119" s="245">
        <f t="shared" si="42"/>
        <v>1.3624203856953658E-19</v>
      </c>
      <c r="AO119" s="245">
        <f t="shared" si="43"/>
        <v>9.6883227427226025E-21</v>
      </c>
      <c r="AP119" s="407">
        <f t="shared" si="44"/>
        <v>-1.2648483003541709E-19</v>
      </c>
      <c r="AQ119" s="408">
        <f>((AO119-AN119)*CONSTANTS!$C$57)*$AH$5</f>
        <v>-0.78945621444768299</v>
      </c>
      <c r="AR119" s="379">
        <f t="shared" si="56"/>
        <v>1.0000005249035104</v>
      </c>
    </row>
    <row r="120" spans="1:44" s="45" customFormat="1" ht="15" customHeight="1" x14ac:dyDescent="0.25">
      <c r="A120" s="166" t="s">
        <v>453</v>
      </c>
      <c r="B120" s="167">
        <v>4</v>
      </c>
      <c r="C120" s="167">
        <v>16</v>
      </c>
      <c r="D120" s="171"/>
      <c r="E120" s="244">
        <v>102823.879</v>
      </c>
      <c r="F120" s="244">
        <v>109250.61500000001</v>
      </c>
      <c r="G120" s="246">
        <f t="shared" si="60"/>
        <v>6426.7360000000044</v>
      </c>
      <c r="H120" s="389">
        <f t="shared" si="45"/>
        <v>2.4764506133734951E-7</v>
      </c>
      <c r="I120" s="245">
        <f t="shared" si="32"/>
        <v>1.276635790038895E-19</v>
      </c>
      <c r="J120" s="248">
        <f>I120*CONSTANTS!$C$57</f>
        <v>0.79681338683091485</v>
      </c>
      <c r="K120" s="264"/>
      <c r="L120" s="254"/>
      <c r="M120" s="250">
        <f t="shared" si="33"/>
        <v>1.8243381423250001E-3</v>
      </c>
      <c r="N120" s="245">
        <f t="shared" si="34"/>
        <v>8.4668353744479997E-10</v>
      </c>
      <c r="O120" s="245">
        <f t="shared" si="35"/>
        <v>2.1167088436130877E-10</v>
      </c>
      <c r="P120" s="245">
        <f t="shared" si="46"/>
        <v>1.6618596139720145E-33</v>
      </c>
      <c r="Q120" s="245">
        <f t="shared" si="47"/>
        <v>7.0605815313812044E-19</v>
      </c>
      <c r="R120" s="245">
        <f t="shared" si="48"/>
        <v>4.982128340329308E-25</v>
      </c>
      <c r="S120" s="245">
        <f t="shared" si="49"/>
        <v>3.8702153770588569E-16</v>
      </c>
      <c r="T120" s="259">
        <f t="shared" si="50"/>
        <v>546922.75167943386</v>
      </c>
      <c r="U120" s="245">
        <f t="shared" si="51"/>
        <v>1.3624196705564979E-19</v>
      </c>
      <c r="V120" s="251">
        <f t="shared" si="52"/>
        <v>0.85035547370022246</v>
      </c>
      <c r="W120" s="250">
        <f t="shared" si="36"/>
        <v>4.5608453558125002E-4</v>
      </c>
      <c r="X120" s="245">
        <f t="shared" si="37"/>
        <v>1.35469365991168E-8</v>
      </c>
      <c r="Y120" s="245">
        <f t="shared" si="38"/>
        <v>8.4668353744523507E-10</v>
      </c>
      <c r="Z120" s="245">
        <f t="shared" si="31"/>
        <v>4.1546490349300363E-34</v>
      </c>
      <c r="AA120" s="245">
        <f t="shared" si="57"/>
        <v>2.8242326125524818E-18</v>
      </c>
      <c r="AB120" s="245" t="e">
        <f>#REF!/AA120</f>
        <v>#REF!</v>
      </c>
      <c r="AC120" s="245">
        <f t="shared" si="58"/>
        <v>6.1923446032941695E-15</v>
      </c>
      <c r="AD120" s="252">
        <f t="shared" si="59"/>
        <v>136730.68791985849</v>
      </c>
      <c r="AE120" s="245">
        <f t="shared" si="53"/>
        <v>8.5151229409781133E-21</v>
      </c>
      <c r="AF120" s="248">
        <f t="shared" si="54"/>
        <v>5.3147217106263904E-2</v>
      </c>
      <c r="AG120" s="390">
        <f t="shared" si="55"/>
        <v>-1.2772684411467168E-19</v>
      </c>
      <c r="AH120" s="406">
        <f t="shared" si="39"/>
        <v>-0.79677431973714785</v>
      </c>
      <c r="AI120" s="380">
        <f t="shared" si="40"/>
        <v>0.99995097083656892</v>
      </c>
      <c r="AJ120" s="269"/>
      <c r="AK120" s="245">
        <f>(CONSTANTS!$C$69*CONSTANTS!$C$10^2*CONSTANTS!$C$4^2*CONSTANTS!$C$15)/N120^2</f>
        <v>3.2182517444640635E-10</v>
      </c>
      <c r="AL120" s="245">
        <f>(CONSTANTS!$C$69*CONSTANTS!$C$10^2*CONSTANTS!$C$4^2*CONSTANTS!$C$15)/X120^2</f>
        <v>1.2571295876812748E-12</v>
      </c>
      <c r="AM120" s="371">
        <f t="shared" si="41"/>
        <v>-3.2039355307614585E-10</v>
      </c>
      <c r="AN120" s="245">
        <f t="shared" si="42"/>
        <v>1.3624203856953658E-19</v>
      </c>
      <c r="AO120" s="245">
        <f t="shared" si="43"/>
        <v>8.5151274105960365E-21</v>
      </c>
      <c r="AP120" s="407">
        <f t="shared" si="44"/>
        <v>-1.2765738677318562E-19</v>
      </c>
      <c r="AQ120" s="408">
        <f>((AO120-AN120)*CONSTANTS!$C$57)*$AH$5</f>
        <v>-0.79677473796678533</v>
      </c>
      <c r="AR120" s="379">
        <f t="shared" si="56"/>
        <v>1.0000005249035104</v>
      </c>
    </row>
    <row r="121" spans="1:44" s="45" customFormat="1" ht="15" customHeight="1" x14ac:dyDescent="0.25">
      <c r="A121" s="166" t="s">
        <v>454</v>
      </c>
      <c r="B121" s="167">
        <v>4</v>
      </c>
      <c r="C121" s="167">
        <v>17</v>
      </c>
      <c r="D121" s="171"/>
      <c r="E121" s="244">
        <v>102823.879</v>
      </c>
      <c r="F121" s="244">
        <v>109299.53599999999</v>
      </c>
      <c r="G121" s="246">
        <f t="shared" si="60"/>
        <v>6475.656999999992</v>
      </c>
      <c r="H121" s="389">
        <f t="shared" si="45"/>
        <v>2.4577420189471974E-7</v>
      </c>
      <c r="I121" s="245">
        <f t="shared" si="32"/>
        <v>1.2863536778569845E-19</v>
      </c>
      <c r="J121" s="248">
        <f>I121*CONSTANTS!$C$57</f>
        <v>0.80287881533103467</v>
      </c>
      <c r="K121" s="264"/>
      <c r="L121" s="254"/>
      <c r="M121" s="250">
        <f t="shared" si="33"/>
        <v>1.8243381423250001E-3</v>
      </c>
      <c r="N121" s="245">
        <f t="shared" si="34"/>
        <v>8.4668353744479997E-10</v>
      </c>
      <c r="O121" s="245">
        <f t="shared" si="35"/>
        <v>2.1167088436130877E-10</v>
      </c>
      <c r="P121" s="245">
        <f t="shared" si="46"/>
        <v>1.6618596139720145E-33</v>
      </c>
      <c r="Q121" s="245">
        <f t="shared" si="47"/>
        <v>7.0605815313812044E-19</v>
      </c>
      <c r="R121" s="245">
        <f t="shared" si="48"/>
        <v>4.982128340329308E-25</v>
      </c>
      <c r="S121" s="245">
        <f t="shared" si="49"/>
        <v>3.8702153770588569E-16</v>
      </c>
      <c r="T121" s="259">
        <f t="shared" si="50"/>
        <v>546922.75167943386</v>
      </c>
      <c r="U121" s="245">
        <f t="shared" si="51"/>
        <v>1.3624196705564979E-19</v>
      </c>
      <c r="V121" s="251">
        <f t="shared" si="52"/>
        <v>0.85035547370022246</v>
      </c>
      <c r="W121" s="250">
        <f t="shared" si="36"/>
        <v>4.2925603348823534E-4</v>
      </c>
      <c r="X121" s="245">
        <f t="shared" si="37"/>
        <v>1.5293221395096699E-8</v>
      </c>
      <c r="Y121" s="245">
        <f t="shared" si="38"/>
        <v>8.9960125853556224E-10</v>
      </c>
      <c r="Z121" s="245">
        <f t="shared" si="31"/>
        <v>3.9102579152282694E-34</v>
      </c>
      <c r="AA121" s="245">
        <f t="shared" si="57"/>
        <v>3.000747150837012E-18</v>
      </c>
      <c r="AB121" s="245" t="e">
        <f>#REF!/AA121</f>
        <v>#REF!</v>
      </c>
      <c r="AC121" s="245">
        <f t="shared" si="58"/>
        <v>6.9905765248125595E-15</v>
      </c>
      <c r="AD121" s="252">
        <f t="shared" si="59"/>
        <v>128687.70627751386</v>
      </c>
      <c r="AE121" s="245">
        <f t="shared" si="53"/>
        <v>7.5428078646726549E-21</v>
      </c>
      <c r="AF121" s="248">
        <f t="shared" si="54"/>
        <v>4.7078503734268376E-2</v>
      </c>
      <c r="AG121" s="390">
        <f t="shared" si="55"/>
        <v>-1.2869915919097713E-19</v>
      </c>
      <c r="AH121" s="406">
        <f t="shared" si="39"/>
        <v>-0.80283972978358986</v>
      </c>
      <c r="AI121" s="380">
        <f t="shared" si="40"/>
        <v>0.99995131824791184</v>
      </c>
      <c r="AJ121" s="269"/>
      <c r="AK121" s="245">
        <f>(CONSTANTS!$C$69*CONSTANTS!$C$10^2*CONSTANTS!$C$4^2*CONSTANTS!$C$15)/N121^2</f>
        <v>3.2182517444640635E-10</v>
      </c>
      <c r="AL121" s="245">
        <f>(CONSTANTS!$C$69*CONSTANTS!$C$10^2*CONSTANTS!$C$4^2*CONSTANTS!$C$15)/X121^2</f>
        <v>9.8642550566061271E-13</v>
      </c>
      <c r="AM121" s="371">
        <f t="shared" si="41"/>
        <v>-3.2066410980836486E-10</v>
      </c>
      <c r="AN121" s="245">
        <f t="shared" si="42"/>
        <v>1.3624203856953658E-19</v>
      </c>
      <c r="AO121" s="245">
        <f t="shared" si="43"/>
        <v>7.5428118239189818E-21</v>
      </c>
      <c r="AP121" s="407">
        <f t="shared" si="44"/>
        <v>-1.2862917310848323E-19</v>
      </c>
      <c r="AQ121" s="408">
        <f>((AO121-AN121)*CONSTANTS!$C$57)*$AH$5</f>
        <v>-0.80284015119698238</v>
      </c>
      <c r="AR121" s="379">
        <f t="shared" si="56"/>
        <v>1.0000005249035104</v>
      </c>
    </row>
    <row r="122" spans="1:44" s="45" customFormat="1" ht="15" customHeight="1" x14ac:dyDescent="0.25">
      <c r="A122" s="166" t="s">
        <v>455</v>
      </c>
      <c r="B122" s="167">
        <v>4</v>
      </c>
      <c r="C122" s="167">
        <v>18</v>
      </c>
      <c r="D122" s="171"/>
      <c r="E122" s="244">
        <v>102823.879</v>
      </c>
      <c r="F122" s="244">
        <v>109340.53200000001</v>
      </c>
      <c r="G122" s="246">
        <f t="shared" si="60"/>
        <v>6516.6530000000057</v>
      </c>
      <c r="H122" s="389">
        <f t="shared" si="45"/>
        <v>2.4422804634817169E-7</v>
      </c>
      <c r="I122" s="245">
        <f t="shared" si="32"/>
        <v>1.2944973079747381E-19</v>
      </c>
      <c r="J122" s="248">
        <f>I122*CONSTANTS!$C$57</f>
        <v>0.80796166945893566</v>
      </c>
      <c r="K122" s="264"/>
      <c r="L122" s="254"/>
      <c r="M122" s="250">
        <f t="shared" si="33"/>
        <v>1.8243381423250001E-3</v>
      </c>
      <c r="N122" s="245">
        <f t="shared" si="34"/>
        <v>8.4668353744479997E-10</v>
      </c>
      <c r="O122" s="245">
        <f t="shared" si="35"/>
        <v>2.1167088436130877E-10</v>
      </c>
      <c r="P122" s="245">
        <f t="shared" si="46"/>
        <v>1.6618596139720145E-33</v>
      </c>
      <c r="Q122" s="245">
        <f t="shared" si="47"/>
        <v>7.0605815313812044E-19</v>
      </c>
      <c r="R122" s="245">
        <f t="shared" si="48"/>
        <v>4.982128340329308E-25</v>
      </c>
      <c r="S122" s="245">
        <f t="shared" si="49"/>
        <v>3.8702153770588569E-16</v>
      </c>
      <c r="T122" s="259">
        <f t="shared" si="50"/>
        <v>546922.75167943386</v>
      </c>
      <c r="U122" s="245">
        <f t="shared" si="51"/>
        <v>1.3624196705564979E-19</v>
      </c>
      <c r="V122" s="251">
        <f t="shared" si="52"/>
        <v>0.85035547370022246</v>
      </c>
      <c r="W122" s="250">
        <f t="shared" si="36"/>
        <v>4.0540847607222223E-4</v>
      </c>
      <c r="X122" s="245">
        <f t="shared" si="37"/>
        <v>1.7145341633257199E-8</v>
      </c>
      <c r="Y122" s="245">
        <f t="shared" si="38"/>
        <v>9.5251897962588952E-10</v>
      </c>
      <c r="Z122" s="245">
        <f t="shared" si="31"/>
        <v>3.6930213643822541E-34</v>
      </c>
      <c r="AA122" s="245">
        <f t="shared" si="57"/>
        <v>3.1772616891215419E-18</v>
      </c>
      <c r="AB122" s="245" t="e">
        <f>#REF!/AA122</f>
        <v>#REF!</v>
      </c>
      <c r="AC122" s="245">
        <f t="shared" si="58"/>
        <v>7.8371861385441838E-15</v>
      </c>
      <c r="AD122" s="252">
        <f t="shared" si="59"/>
        <v>121538.38926209643</v>
      </c>
      <c r="AE122" s="245">
        <f t="shared" si="53"/>
        <v>6.7279983731185088E-21</v>
      </c>
      <c r="AF122" s="248">
        <f t="shared" si="54"/>
        <v>4.1992862898776413E-2</v>
      </c>
      <c r="AG122" s="390">
        <f t="shared" si="55"/>
        <v>-1.2951396868253129E-19</v>
      </c>
      <c r="AH122" s="406">
        <f t="shared" si="39"/>
        <v>-0.80792260240013669</v>
      </c>
      <c r="AI122" s="380">
        <f t="shared" si="40"/>
        <v>0.9999516473859148</v>
      </c>
      <c r="AJ122" s="269"/>
      <c r="AK122" s="245">
        <f>(CONSTANTS!$C$69*CONSTANTS!$C$10^2*CONSTANTS!$C$4^2*CONSTANTS!$C$15)/N122^2</f>
        <v>3.2182517444640635E-10</v>
      </c>
      <c r="AL122" s="245">
        <f>(CONSTANTS!$C$69*CONSTANTS!$C$10^2*CONSTANTS!$C$4^2*CONSTANTS!$C$15)/X122^2</f>
        <v>7.8481981270271335E-13</v>
      </c>
      <c r="AM122" s="371">
        <f t="shared" si="41"/>
        <v>-3.2086560576319604E-10</v>
      </c>
      <c r="AN122" s="245">
        <f t="shared" si="42"/>
        <v>1.3624203856953658E-19</v>
      </c>
      <c r="AO122" s="245">
        <f t="shared" si="43"/>
        <v>6.7280019046684738E-21</v>
      </c>
      <c r="AP122" s="407">
        <f t="shared" si="44"/>
        <v>-1.2944353950992978E-19</v>
      </c>
      <c r="AQ122" s="408">
        <f>((AO122-AN122)*CONSTANTS!$C$57)*$AH$5</f>
        <v>-0.80792302648154701</v>
      </c>
      <c r="AR122" s="379">
        <f t="shared" si="56"/>
        <v>1.0000005249035107</v>
      </c>
    </row>
    <row r="123" spans="1:44" s="45" customFormat="1" ht="15" customHeight="1" x14ac:dyDescent="0.25">
      <c r="A123" s="166" t="s">
        <v>456</v>
      </c>
      <c r="B123" s="167">
        <v>4</v>
      </c>
      <c r="C123" s="167">
        <v>19</v>
      </c>
      <c r="D123" s="171"/>
      <c r="E123" s="244">
        <v>102823.879</v>
      </c>
      <c r="F123" s="244">
        <v>109375.227</v>
      </c>
      <c r="G123" s="246">
        <f t="shared" si="60"/>
        <v>6551.3479999999981</v>
      </c>
      <c r="H123" s="389">
        <f t="shared" si="45"/>
        <v>2.4293464962004061E-7</v>
      </c>
      <c r="I123" s="245">
        <f t="shared" si="32"/>
        <v>1.3013892790679012E-19</v>
      </c>
      <c r="J123" s="248">
        <f>I123*CONSTANTS!$C$57</f>
        <v>0.81226329947082554</v>
      </c>
      <c r="K123" s="264"/>
      <c r="L123" s="254"/>
      <c r="M123" s="250">
        <f t="shared" si="33"/>
        <v>1.8243381423250001E-3</v>
      </c>
      <c r="N123" s="245">
        <f t="shared" si="34"/>
        <v>8.4668353744479997E-10</v>
      </c>
      <c r="O123" s="245">
        <f t="shared" si="35"/>
        <v>2.1167088436130877E-10</v>
      </c>
      <c r="P123" s="245">
        <f t="shared" si="46"/>
        <v>1.6618596139720145E-33</v>
      </c>
      <c r="Q123" s="245">
        <f t="shared" si="47"/>
        <v>7.0605815313812044E-19</v>
      </c>
      <c r="R123" s="245">
        <f t="shared" si="48"/>
        <v>4.982128340329308E-25</v>
      </c>
      <c r="S123" s="245">
        <f t="shared" si="49"/>
        <v>3.8702153770588569E-16</v>
      </c>
      <c r="T123" s="259">
        <f t="shared" si="50"/>
        <v>546922.75167943386</v>
      </c>
      <c r="U123" s="245">
        <f t="shared" si="51"/>
        <v>1.3624196705564979E-19</v>
      </c>
      <c r="V123" s="251">
        <f t="shared" si="52"/>
        <v>0.85035547370022246</v>
      </c>
      <c r="W123" s="250">
        <f t="shared" si="36"/>
        <v>3.8407118785789476E-4</v>
      </c>
      <c r="X123" s="245">
        <f t="shared" si="37"/>
        <v>1.91032973135983E-8</v>
      </c>
      <c r="Y123" s="245">
        <f t="shared" si="38"/>
        <v>1.0054367007162166E-9</v>
      </c>
      <c r="Z123" s="245">
        <f t="shared" si="31"/>
        <v>3.4986518188884517E-34</v>
      </c>
      <c r="AA123" s="245">
        <f t="shared" si="57"/>
        <v>3.3537762274060717E-18</v>
      </c>
      <c r="AB123" s="245" t="e">
        <f>#REF!/AA123</f>
        <v>#REF!</v>
      </c>
      <c r="AC123" s="245">
        <f t="shared" si="58"/>
        <v>8.7321734444890424E-15</v>
      </c>
      <c r="AD123" s="252">
        <f t="shared" si="59"/>
        <v>115141.63193251242</v>
      </c>
      <c r="AE123" s="245">
        <f t="shared" si="53"/>
        <v>6.0384251326603803E-21</v>
      </c>
      <c r="AF123" s="248">
        <f t="shared" si="54"/>
        <v>3.7688885260951696E-2</v>
      </c>
      <c r="AG123" s="390">
        <f t="shared" si="55"/>
        <v>-1.3020354192298941E-19</v>
      </c>
      <c r="AH123" s="406">
        <f t="shared" si="39"/>
        <v>-0.81222423729437787</v>
      </c>
      <c r="AI123" s="380">
        <f t="shared" si="40"/>
        <v>0.9999519094652275</v>
      </c>
      <c r="AJ123" s="269"/>
      <c r="AK123" s="245">
        <f>(CONSTANTS!$C$69*CONSTANTS!$C$10^2*CONSTANTS!$C$4^2*CONSTANTS!$C$15)/N123^2</f>
        <v>3.2182517444640635E-10</v>
      </c>
      <c r="AL123" s="245">
        <f>(CONSTANTS!$C$69*CONSTANTS!$C$10^2*CONSTANTS!$C$4^2*CONSTANTS!$C$15)/X123^2</f>
        <v>6.3218702019075996E-13</v>
      </c>
      <c r="AM123" s="371">
        <f t="shared" si="41"/>
        <v>-3.2101815547453852E-10</v>
      </c>
      <c r="AN123" s="245">
        <f t="shared" si="42"/>
        <v>1.3624203856953658E-19</v>
      </c>
      <c r="AO123" s="245">
        <f t="shared" si="43"/>
        <v>6.0384283022509293E-21</v>
      </c>
      <c r="AP123" s="407">
        <f t="shared" si="44"/>
        <v>-1.301327377632474E-19</v>
      </c>
      <c r="AQ123" s="408">
        <f>((AO123-AN123)*CONSTANTS!$C$57)*$AH$5</f>
        <v>-0.81222466363373147</v>
      </c>
      <c r="AR123" s="379">
        <f t="shared" si="56"/>
        <v>1.0000005249035107</v>
      </c>
    </row>
    <row r="124" spans="1:44" s="45" customFormat="1" ht="15" customHeight="1" x14ac:dyDescent="0.25">
      <c r="A124" s="166" t="s">
        <v>457</v>
      </c>
      <c r="B124" s="167">
        <v>4</v>
      </c>
      <c r="C124" s="167">
        <v>20</v>
      </c>
      <c r="D124" s="171"/>
      <c r="E124" s="244">
        <v>102823.879</v>
      </c>
      <c r="F124" s="244">
        <v>109404.849</v>
      </c>
      <c r="G124" s="246">
        <f t="shared" si="60"/>
        <v>6580.9700000000012</v>
      </c>
      <c r="H124" s="389">
        <f t="shared" si="45"/>
        <v>2.4184116185288084E-7</v>
      </c>
      <c r="I124" s="245">
        <f t="shared" si="32"/>
        <v>1.307273526588343E-19</v>
      </c>
      <c r="J124" s="248">
        <f>I124*CONSTANTS!$C$57</f>
        <v>0.81593595790034668</v>
      </c>
      <c r="K124" s="264"/>
      <c r="L124" s="254"/>
      <c r="M124" s="250">
        <f t="shared" si="33"/>
        <v>1.8243381423250001E-3</v>
      </c>
      <c r="N124" s="245">
        <f t="shared" si="34"/>
        <v>8.4668353744479997E-10</v>
      </c>
      <c r="O124" s="245">
        <f t="shared" si="35"/>
        <v>2.1167088436130877E-10</v>
      </c>
      <c r="P124" s="245">
        <f t="shared" si="46"/>
        <v>1.6618596139720145E-33</v>
      </c>
      <c r="Q124" s="245">
        <f t="shared" si="47"/>
        <v>7.0605815313812044E-19</v>
      </c>
      <c r="R124" s="245">
        <f t="shared" si="48"/>
        <v>4.982128340329308E-25</v>
      </c>
      <c r="S124" s="245">
        <f t="shared" si="49"/>
        <v>3.8702153770588569E-16</v>
      </c>
      <c r="T124" s="259">
        <f t="shared" si="50"/>
        <v>546922.75167943386</v>
      </c>
      <c r="U124" s="245">
        <f t="shared" si="51"/>
        <v>1.3624196705564979E-19</v>
      </c>
      <c r="V124" s="251">
        <f t="shared" si="52"/>
        <v>0.85035547370022246</v>
      </c>
      <c r="W124" s="250">
        <f t="shared" si="36"/>
        <v>3.6486762846500004E-4</v>
      </c>
      <c r="X124" s="245">
        <f t="shared" si="37"/>
        <v>2.1167088436119998E-8</v>
      </c>
      <c r="Y124" s="245">
        <f t="shared" si="38"/>
        <v>1.0583544218065439E-9</v>
      </c>
      <c r="Z124" s="245">
        <f t="shared" si="31"/>
        <v>3.3237192279440291E-34</v>
      </c>
      <c r="AA124" s="245">
        <f t="shared" si="57"/>
        <v>3.530290765690602E-18</v>
      </c>
      <c r="AB124" s="245" t="e">
        <f>#REF!/AA124</f>
        <v>#REF!</v>
      </c>
      <c r="AC124" s="245">
        <f t="shared" si="58"/>
        <v>9.6755384426471408E-15</v>
      </c>
      <c r="AD124" s="252">
        <f t="shared" si="59"/>
        <v>109384.55033588679</v>
      </c>
      <c r="AE124" s="245">
        <f t="shared" si="53"/>
        <v>5.4496786822259929E-21</v>
      </c>
      <c r="AF124" s="248">
        <f t="shared" si="54"/>
        <v>3.4014218948008899E-2</v>
      </c>
      <c r="AG124" s="390">
        <f t="shared" si="55"/>
        <v>-1.3079228837342379E-19</v>
      </c>
      <c r="AH124" s="406">
        <f t="shared" si="39"/>
        <v>-0.81589690341083931</v>
      </c>
      <c r="AI124" s="380">
        <f t="shared" si="40"/>
        <v>0.99995213534943617</v>
      </c>
      <c r="AJ124" s="269"/>
      <c r="AK124" s="245">
        <f>(CONSTANTS!$C$69*CONSTANTS!$C$10^2*CONSTANTS!$C$4^2*CONSTANTS!$C$15)/N124^2</f>
        <v>3.2182517444640635E-10</v>
      </c>
      <c r="AL124" s="245">
        <f>(CONSTANTS!$C$69*CONSTANTS!$C$10^2*CONSTANTS!$C$4^2*CONSTANTS!$C$15)/X124^2</f>
        <v>5.149202791142502E-13</v>
      </c>
      <c r="AM124" s="371">
        <f t="shared" si="41"/>
        <v>-3.2113535838491512E-10</v>
      </c>
      <c r="AN124" s="245">
        <f t="shared" si="42"/>
        <v>1.3624203856953658E-19</v>
      </c>
      <c r="AO124" s="245">
        <f t="shared" si="43"/>
        <v>5.4496815427814635E-21</v>
      </c>
      <c r="AP124" s="407">
        <f t="shared" si="44"/>
        <v>-1.3072116405574209E-19</v>
      </c>
      <c r="AQ124" s="408">
        <f>((AO124-AN124)*CONSTANTS!$C$57)*$AH$5</f>
        <v>-0.81589733167798839</v>
      </c>
      <c r="AR124" s="379">
        <f t="shared" si="56"/>
        <v>1.0000005249035109</v>
      </c>
    </row>
    <row r="125" spans="1:44" s="45" customFormat="1" ht="15" customHeight="1" x14ac:dyDescent="0.25">
      <c r="A125" s="166" t="s">
        <v>458</v>
      </c>
      <c r="B125" s="167">
        <v>5</v>
      </c>
      <c r="C125" s="167">
        <v>7</v>
      </c>
      <c r="D125" s="171"/>
      <c r="E125" s="244">
        <v>105291.644</v>
      </c>
      <c r="F125" s="244">
        <v>107440.444</v>
      </c>
      <c r="G125" s="246">
        <f t="shared" si="60"/>
        <v>2148.8000000000029</v>
      </c>
      <c r="H125" s="389">
        <f t="shared" si="45"/>
        <v>7.4066894588558794E-7</v>
      </c>
      <c r="I125" s="245">
        <f t="shared" si="32"/>
        <v>4.2684731186026299E-20</v>
      </c>
      <c r="J125" s="248">
        <f>I125*CONSTANTS!$C$57</f>
        <v>0.26641713703850145</v>
      </c>
      <c r="K125" s="264"/>
      <c r="L125" s="254"/>
      <c r="M125" s="250">
        <f t="shared" si="33"/>
        <v>1.4594705138600002E-3</v>
      </c>
      <c r="N125" s="245">
        <f t="shared" si="34"/>
        <v>1.3229430272574999E-9</v>
      </c>
      <c r="O125" s="245">
        <f t="shared" si="35"/>
        <v>2.6458860545163596E-10</v>
      </c>
      <c r="P125" s="245">
        <f t="shared" si="46"/>
        <v>1.3294876911776117E-33</v>
      </c>
      <c r="Q125" s="245">
        <f t="shared" si="47"/>
        <v>8.825726914226505E-19</v>
      </c>
      <c r="R125" s="245">
        <f t="shared" si="48"/>
        <v>3.9857026722634464E-25</v>
      </c>
      <c r="S125" s="245">
        <f t="shared" si="49"/>
        <v>6.047211526654463E-16</v>
      </c>
      <c r="T125" s="259">
        <f t="shared" si="50"/>
        <v>437538.20134354715</v>
      </c>
      <c r="U125" s="245">
        <f t="shared" si="51"/>
        <v>8.7194858915615875E-20</v>
      </c>
      <c r="V125" s="251">
        <f t="shared" si="52"/>
        <v>0.54422750316814239</v>
      </c>
      <c r="W125" s="250">
        <f t="shared" si="36"/>
        <v>1.0424789384714287E-3</v>
      </c>
      <c r="X125" s="245">
        <f t="shared" si="37"/>
        <v>2.5929683334247E-9</v>
      </c>
      <c r="Y125" s="245">
        <f t="shared" si="38"/>
        <v>3.7042404763229031E-10</v>
      </c>
      <c r="Z125" s="245">
        <f t="shared" si="31"/>
        <v>9.4963406512686552E-34</v>
      </c>
      <c r="AA125" s="245">
        <f t="shared" si="57"/>
        <v>1.2356017679917106E-18</v>
      </c>
      <c r="AB125" s="245" t="e">
        <f>#REF!/AA125</f>
        <v>#REF!</v>
      </c>
      <c r="AC125" s="245">
        <f t="shared" si="58"/>
        <v>1.1852534592242745E-15</v>
      </c>
      <c r="AD125" s="252">
        <f t="shared" si="59"/>
        <v>312527.28667396226</v>
      </c>
      <c r="AE125" s="245">
        <f t="shared" si="53"/>
        <v>4.448717291613056E-20</v>
      </c>
      <c r="AF125" s="248">
        <f t="shared" si="54"/>
        <v>0.27766709345313395</v>
      </c>
      <c r="AG125" s="390">
        <f t="shared" si="55"/>
        <v>-4.2707685999485314E-20</v>
      </c>
      <c r="AH125" s="406">
        <f t="shared" si="39"/>
        <v>-0.26641531539945768</v>
      </c>
      <c r="AI125" s="380">
        <f t="shared" si="40"/>
        <v>0.99999316245544856</v>
      </c>
      <c r="AJ125" s="269"/>
      <c r="AK125" s="245">
        <f>(CONSTANTS!$C$69*CONSTANTS!$C$10^2*CONSTANTS!$C$4^2*CONSTANTS!$C$15)/N125^2</f>
        <v>1.3181959145324805E-10</v>
      </c>
      <c r="AL125" s="245">
        <f>(CONSTANTS!$C$69*CONSTANTS!$C$10^2*CONSTANTS!$C$4^2*CONSTANTS!$C$15)/X125^2</f>
        <v>3.4313721223773441E-11</v>
      </c>
      <c r="AM125" s="371">
        <f t="shared" si="41"/>
        <v>-9.7452795778102592E-11</v>
      </c>
      <c r="AN125" s="245">
        <f t="shared" si="42"/>
        <v>8.7194904684503416E-20</v>
      </c>
      <c r="AO125" s="245">
        <f t="shared" si="43"/>
        <v>4.448719626760379E-20</v>
      </c>
      <c r="AP125" s="407">
        <f t="shared" si="44"/>
        <v>-4.2684461732487204E-20</v>
      </c>
      <c r="AQ125" s="408">
        <f>((AO125-AN125)*CONSTANTS!$C$57)*$AH$5</f>
        <v>-0.26641545524179205</v>
      </c>
      <c r="AR125" s="379">
        <f t="shared" si="56"/>
        <v>1.0000005249035109</v>
      </c>
    </row>
    <row r="126" spans="1:44" s="45" customFormat="1" ht="15" customHeight="1" x14ac:dyDescent="0.25">
      <c r="A126" s="166" t="s">
        <v>459</v>
      </c>
      <c r="B126" s="167">
        <v>5</v>
      </c>
      <c r="C126" s="167">
        <v>8</v>
      </c>
      <c r="D126" s="171"/>
      <c r="E126" s="244">
        <v>105291.644</v>
      </c>
      <c r="F126" s="244">
        <v>107965.32799999999</v>
      </c>
      <c r="G126" s="246">
        <f t="shared" si="60"/>
        <v>2673.6839999999938</v>
      </c>
      <c r="H126" s="389">
        <f t="shared" si="45"/>
        <v>5.9526459780548381E-7</v>
      </c>
      <c r="I126" s="245">
        <f t="shared" si="32"/>
        <v>5.3111263410451934E-20</v>
      </c>
      <c r="J126" s="248">
        <f>I126*CONSTANTS!$C$57</f>
        <v>0.33149443253241162</v>
      </c>
      <c r="K126" s="264"/>
      <c r="L126" s="254"/>
      <c r="M126" s="250">
        <f t="shared" si="33"/>
        <v>1.4594705138600002E-3</v>
      </c>
      <c r="N126" s="245">
        <f t="shared" si="34"/>
        <v>1.3229430272574999E-9</v>
      </c>
      <c r="O126" s="245">
        <f t="shared" si="35"/>
        <v>2.6458860545163596E-10</v>
      </c>
      <c r="P126" s="245">
        <f t="shared" si="46"/>
        <v>1.3294876911776117E-33</v>
      </c>
      <c r="Q126" s="245">
        <f t="shared" si="47"/>
        <v>8.825726914226505E-19</v>
      </c>
      <c r="R126" s="245">
        <f t="shared" si="48"/>
        <v>3.9857026722634464E-25</v>
      </c>
      <c r="S126" s="245">
        <f t="shared" si="49"/>
        <v>6.047211526654463E-16</v>
      </c>
      <c r="T126" s="259">
        <f t="shared" si="50"/>
        <v>437538.20134354715</v>
      </c>
      <c r="U126" s="245">
        <f t="shared" si="51"/>
        <v>8.7194858915615875E-20</v>
      </c>
      <c r="V126" s="251">
        <f t="shared" si="52"/>
        <v>0.54422750316814239</v>
      </c>
      <c r="W126" s="250">
        <f t="shared" si="36"/>
        <v>9.1216907116250005E-4</v>
      </c>
      <c r="X126" s="245">
        <f t="shared" si="37"/>
        <v>3.3867341497791999E-9</v>
      </c>
      <c r="Y126" s="245">
        <f t="shared" si="38"/>
        <v>4.2334176872261753E-10</v>
      </c>
      <c r="Z126" s="245">
        <f t="shared" si="31"/>
        <v>8.3092980698600726E-34</v>
      </c>
      <c r="AA126" s="245">
        <f t="shared" si="57"/>
        <v>1.4121163062762409E-18</v>
      </c>
      <c r="AB126" s="245" t="e">
        <f>#REF!/AA126</f>
        <v>#REF!</v>
      </c>
      <c r="AC126" s="245">
        <f t="shared" si="58"/>
        <v>1.5480861508235424E-15</v>
      </c>
      <c r="AD126" s="252">
        <f t="shared" si="59"/>
        <v>273461.37583971699</v>
      </c>
      <c r="AE126" s="245">
        <f t="shared" si="53"/>
        <v>3.4060491763912453E-20</v>
      </c>
      <c r="AF126" s="248">
        <f t="shared" si="54"/>
        <v>0.21258886842505562</v>
      </c>
      <c r="AG126" s="390">
        <f t="shared" si="55"/>
        <v>-5.3134367151703422E-20</v>
      </c>
      <c r="AH126" s="406">
        <f t="shared" si="39"/>
        <v>-0.33145811701065347</v>
      </c>
      <c r="AI126" s="380">
        <f t="shared" si="40"/>
        <v>0.99989044907487368</v>
      </c>
      <c r="AJ126" s="269"/>
      <c r="AK126" s="245">
        <f>(CONSTANTS!$C$69*CONSTANTS!$C$10^2*CONSTANTS!$C$4^2*CONSTANTS!$C$15)/N126^2</f>
        <v>1.3181959145324805E-10</v>
      </c>
      <c r="AL126" s="245">
        <f>(CONSTANTS!$C$69*CONSTANTS!$C$10^2*CONSTANTS!$C$4^2*CONSTANTS!$C$15)/X126^2</f>
        <v>2.0114073402900397E-11</v>
      </c>
      <c r="AM126" s="371">
        <f t="shared" si="41"/>
        <v>-1.1164471443850565E-10</v>
      </c>
      <c r="AN126" s="245">
        <f t="shared" si="42"/>
        <v>8.7194904684503416E-20</v>
      </c>
      <c r="AO126" s="245">
        <f t="shared" si="43"/>
        <v>3.4060509642384146E-20</v>
      </c>
      <c r="AP126" s="407">
        <f t="shared" si="44"/>
        <v>-5.3105472897645223E-20</v>
      </c>
      <c r="AQ126" s="408">
        <f>((AO126-AN126)*CONSTANTS!$C$57)*$AH$5</f>
        <v>-0.33145829099418278</v>
      </c>
      <c r="AR126" s="379">
        <f t="shared" si="56"/>
        <v>1.0000005249035109</v>
      </c>
    </row>
    <row r="127" spans="1:44" s="45" customFormat="1" ht="15" customHeight="1" x14ac:dyDescent="0.25">
      <c r="A127" s="166" t="s">
        <v>460</v>
      </c>
      <c r="B127" s="167">
        <v>5</v>
      </c>
      <c r="C127" s="167">
        <v>9</v>
      </c>
      <c r="D127" s="171"/>
      <c r="E127" s="244">
        <v>105291.644</v>
      </c>
      <c r="F127" s="244">
        <v>108324.997</v>
      </c>
      <c r="G127" s="246">
        <f t="shared" si="60"/>
        <v>3033.3530000000028</v>
      </c>
      <c r="H127" s="389">
        <f t="shared" si="45"/>
        <v>5.2468322378534645E-7</v>
      </c>
      <c r="I127" s="245">
        <f t="shared" si="32"/>
        <v>6.0255890449239745E-20</v>
      </c>
      <c r="J127" s="248">
        <f>I127*CONSTANTS!$C$57</f>
        <v>0.37608768702864348</v>
      </c>
      <c r="K127" s="264"/>
      <c r="L127" s="254"/>
      <c r="M127" s="250">
        <f t="shared" si="33"/>
        <v>1.4594705138600002E-3</v>
      </c>
      <c r="N127" s="245">
        <f t="shared" si="34"/>
        <v>1.3229430272574999E-9</v>
      </c>
      <c r="O127" s="245">
        <f t="shared" si="35"/>
        <v>2.6458860545163596E-10</v>
      </c>
      <c r="P127" s="245">
        <f t="shared" si="46"/>
        <v>1.3294876911776117E-33</v>
      </c>
      <c r="Q127" s="245">
        <f t="shared" si="47"/>
        <v>8.825726914226505E-19</v>
      </c>
      <c r="R127" s="245">
        <f t="shared" si="48"/>
        <v>3.9857026722634464E-25</v>
      </c>
      <c r="S127" s="245">
        <f t="shared" si="49"/>
        <v>6.047211526654463E-16</v>
      </c>
      <c r="T127" s="259">
        <f t="shared" si="50"/>
        <v>437538.20134354715</v>
      </c>
      <c r="U127" s="245">
        <f t="shared" si="51"/>
        <v>8.7194858915615875E-20</v>
      </c>
      <c r="V127" s="251">
        <f t="shared" si="52"/>
        <v>0.54422750316814239</v>
      </c>
      <c r="W127" s="250">
        <f t="shared" si="36"/>
        <v>8.1081695214444446E-4</v>
      </c>
      <c r="X127" s="245">
        <f t="shared" si="37"/>
        <v>4.2863354083142997E-9</v>
      </c>
      <c r="Y127" s="245">
        <f t="shared" si="38"/>
        <v>4.7625948981294476E-10</v>
      </c>
      <c r="Z127" s="245">
        <f t="shared" si="31"/>
        <v>7.3860427287645082E-34</v>
      </c>
      <c r="AA127" s="245">
        <f t="shared" si="57"/>
        <v>1.5886308445607709E-18</v>
      </c>
      <c r="AB127" s="245" t="e">
        <f>#REF!/AA127</f>
        <v>#REF!</v>
      </c>
      <c r="AC127" s="245">
        <f t="shared" si="58"/>
        <v>1.9592965346360459E-15</v>
      </c>
      <c r="AD127" s="252">
        <f t="shared" si="59"/>
        <v>243076.77852419287</v>
      </c>
      <c r="AE127" s="245">
        <f t="shared" si="53"/>
        <v>2.6911993492474035E-20</v>
      </c>
      <c r="AF127" s="248">
        <f t="shared" si="54"/>
        <v>0.16797145159510565</v>
      </c>
      <c r="AG127" s="390">
        <f t="shared" si="55"/>
        <v>-6.0282865423141834E-20</v>
      </c>
      <c r="AH127" s="406">
        <f t="shared" si="39"/>
        <v>-0.37605124766260917</v>
      </c>
      <c r="AI127" s="380">
        <f t="shared" si="40"/>
        <v>0.99990310938833915</v>
      </c>
      <c r="AJ127" s="269"/>
      <c r="AK127" s="245">
        <f>(CONSTANTS!$C$69*CONSTANTS!$C$10^2*CONSTANTS!$C$4^2*CONSTANTS!$C$15)/N127^2</f>
        <v>1.3181959145324805E-10</v>
      </c>
      <c r="AL127" s="245">
        <f>(CONSTANTS!$C$69*CONSTANTS!$C$10^2*CONSTANTS!$C$4^2*CONSTANTS!$C$15)/X127^2</f>
        <v>1.2557117003243414E-11</v>
      </c>
      <c r="AM127" s="371">
        <f t="shared" si="41"/>
        <v>-1.1919755743130814E-10</v>
      </c>
      <c r="AN127" s="245">
        <f t="shared" si="42"/>
        <v>8.7194904684503416E-20</v>
      </c>
      <c r="AO127" s="245">
        <f t="shared" si="43"/>
        <v>2.6912007618673895E-20</v>
      </c>
      <c r="AP127" s="407">
        <f t="shared" si="44"/>
        <v>-6.0250083844621862E-20</v>
      </c>
      <c r="AQ127" s="408">
        <f>((AO127-AN127)*CONSTANTS!$C$57)*$AH$5</f>
        <v>-0.37605144505322918</v>
      </c>
      <c r="AR127" s="379">
        <f t="shared" si="56"/>
        <v>1.0000005249035104</v>
      </c>
    </row>
    <row r="128" spans="1:44" s="45" customFormat="1" ht="15" customHeight="1" x14ac:dyDescent="0.25">
      <c r="A128" s="166" t="s">
        <v>461</v>
      </c>
      <c r="B128" s="167">
        <v>5</v>
      </c>
      <c r="C128" s="167">
        <v>10</v>
      </c>
      <c r="D128" s="171"/>
      <c r="E128" s="244">
        <v>105291.644</v>
      </c>
      <c r="F128" s="244">
        <v>108582.266</v>
      </c>
      <c r="G128" s="246">
        <f t="shared" si="60"/>
        <v>3290.622000000003</v>
      </c>
      <c r="H128" s="389">
        <f t="shared" si="45"/>
        <v>4.8366218633405843E-7</v>
      </c>
      <c r="I128" s="245">
        <f t="shared" si="32"/>
        <v>6.5366397759132623E-20</v>
      </c>
      <c r="J128" s="248">
        <f>I128*CONSTANTS!$C$57</f>
        <v>0.40798496477843793</v>
      </c>
      <c r="K128" s="264"/>
      <c r="L128" s="254"/>
      <c r="M128" s="250">
        <f t="shared" si="33"/>
        <v>1.4594705138600002E-3</v>
      </c>
      <c r="N128" s="245">
        <f t="shared" si="34"/>
        <v>1.3229430272574999E-9</v>
      </c>
      <c r="O128" s="245">
        <f t="shared" si="35"/>
        <v>2.6458860545163596E-10</v>
      </c>
      <c r="P128" s="245">
        <f t="shared" si="46"/>
        <v>1.3294876911776117E-33</v>
      </c>
      <c r="Q128" s="245">
        <f t="shared" si="47"/>
        <v>8.825726914226505E-19</v>
      </c>
      <c r="R128" s="245">
        <f t="shared" si="48"/>
        <v>3.9857026722634464E-25</v>
      </c>
      <c r="S128" s="245">
        <f t="shared" si="49"/>
        <v>6.047211526654463E-16</v>
      </c>
      <c r="T128" s="259">
        <f t="shared" si="50"/>
        <v>437538.20134354715</v>
      </c>
      <c r="U128" s="245">
        <f t="shared" si="51"/>
        <v>8.7194858915615875E-20</v>
      </c>
      <c r="V128" s="251">
        <f t="shared" si="52"/>
        <v>0.54422750316814239</v>
      </c>
      <c r="W128" s="250">
        <f t="shared" si="36"/>
        <v>7.2973525693000008E-4</v>
      </c>
      <c r="X128" s="245">
        <f t="shared" si="37"/>
        <v>5.2917721090299995E-9</v>
      </c>
      <c r="Y128" s="245">
        <f t="shared" si="38"/>
        <v>5.2917721090327193E-10</v>
      </c>
      <c r="Z128" s="245">
        <f t="shared" si="31"/>
        <v>6.6474384558880583E-34</v>
      </c>
      <c r="AA128" s="245">
        <f t="shared" si="57"/>
        <v>1.765145382845301E-18</v>
      </c>
      <c r="AB128" s="245" t="e">
        <f>#REF!/AA128</f>
        <v>#REF!</v>
      </c>
      <c r="AC128" s="245">
        <f t="shared" si="58"/>
        <v>2.4188846106617852E-15</v>
      </c>
      <c r="AD128" s="252">
        <f t="shared" si="59"/>
        <v>218769.10067177357</v>
      </c>
      <c r="AE128" s="245">
        <f t="shared" si="53"/>
        <v>2.1798714728903972E-20</v>
      </c>
      <c r="AF128" s="248">
        <f t="shared" si="54"/>
        <v>0.1360568757920356</v>
      </c>
      <c r="AG128" s="390">
        <f t="shared" si="55"/>
        <v>-6.5396144186711909E-20</v>
      </c>
      <c r="AH128" s="406">
        <f t="shared" si="39"/>
        <v>-0.40794845170541966</v>
      </c>
      <c r="AI128" s="380">
        <f t="shared" si="40"/>
        <v>0.99991050387595015</v>
      </c>
      <c r="AJ128" s="269"/>
      <c r="AK128" s="245">
        <f>(CONSTANTS!$C$69*CONSTANTS!$C$10^2*CONSTANTS!$C$4^2*CONSTANTS!$C$15)/N128^2</f>
        <v>1.3181959145324805E-10</v>
      </c>
      <c r="AL128" s="245">
        <f>(CONSTANTS!$C$69*CONSTANTS!$C$10^2*CONSTANTS!$C$4^2*CONSTANTS!$C$15)/X128^2</f>
        <v>8.2387244658280033E-12</v>
      </c>
      <c r="AM128" s="371">
        <f t="shared" si="41"/>
        <v>-1.235135993788135E-10</v>
      </c>
      <c r="AN128" s="245">
        <f t="shared" si="42"/>
        <v>8.7194904684503416E-20</v>
      </c>
      <c r="AO128" s="245">
        <f t="shared" si="43"/>
        <v>2.1798726171125854E-20</v>
      </c>
      <c r="AP128" s="407">
        <f t="shared" si="44"/>
        <v>-6.5360582027871047E-20</v>
      </c>
      <c r="AQ128" s="408">
        <f>((AO128-AN128)*CONSTANTS!$C$57)*$AH$5</f>
        <v>-0.4079486658389942</v>
      </c>
      <c r="AR128" s="379">
        <f t="shared" si="56"/>
        <v>1.0000005249035109</v>
      </c>
    </row>
    <row r="129" spans="1:44" s="45" customFormat="1" ht="15" customHeight="1" x14ac:dyDescent="0.25">
      <c r="A129" s="166" t="s">
        <v>462</v>
      </c>
      <c r="B129" s="167">
        <v>5</v>
      </c>
      <c r="C129" s="167">
        <v>11</v>
      </c>
      <c r="D129" s="171"/>
      <c r="E129" s="244">
        <v>105291.644</v>
      </c>
      <c r="F129" s="244">
        <v>108772.61599999999</v>
      </c>
      <c r="G129" s="246">
        <f t="shared" si="60"/>
        <v>3480.9719999999943</v>
      </c>
      <c r="H129" s="389">
        <f t="shared" si="45"/>
        <v>4.5721408586996853E-7</v>
      </c>
      <c r="I129" s="245">
        <f t="shared" si="32"/>
        <v>6.914759590752229E-20</v>
      </c>
      <c r="J129" s="248">
        <f>I129*CONSTANTS!$C$57</f>
        <v>0.43158534733394632</v>
      </c>
      <c r="K129" s="264"/>
      <c r="L129" s="254"/>
      <c r="M129" s="250">
        <f t="shared" si="33"/>
        <v>1.4594705138600002E-3</v>
      </c>
      <c r="N129" s="245">
        <f t="shared" si="34"/>
        <v>1.3229430272574999E-9</v>
      </c>
      <c r="O129" s="245">
        <f t="shared" si="35"/>
        <v>2.6458860545163596E-10</v>
      </c>
      <c r="P129" s="245">
        <f t="shared" si="46"/>
        <v>1.3294876911776117E-33</v>
      </c>
      <c r="Q129" s="245">
        <f t="shared" si="47"/>
        <v>8.825726914226505E-19</v>
      </c>
      <c r="R129" s="245">
        <f t="shared" si="48"/>
        <v>3.9857026722634464E-25</v>
      </c>
      <c r="S129" s="245">
        <f t="shared" si="49"/>
        <v>6.047211526654463E-16</v>
      </c>
      <c r="T129" s="259">
        <f t="shared" si="50"/>
        <v>437538.20134354715</v>
      </c>
      <c r="U129" s="245">
        <f t="shared" si="51"/>
        <v>8.7194858915615875E-20</v>
      </c>
      <c r="V129" s="251">
        <f t="shared" si="52"/>
        <v>0.54422750316814239</v>
      </c>
      <c r="W129" s="250">
        <f t="shared" si="36"/>
        <v>6.633956881181819E-4</v>
      </c>
      <c r="X129" s="245">
        <f t="shared" si="37"/>
        <v>6.4030442519262997E-9</v>
      </c>
      <c r="Y129" s="245">
        <f t="shared" si="38"/>
        <v>5.82094931993599E-10</v>
      </c>
      <c r="Z129" s="245">
        <f t="shared" si="31"/>
        <v>6.0431258689891444E-34</v>
      </c>
      <c r="AA129" s="245">
        <f t="shared" si="57"/>
        <v>1.9416599211298309E-18</v>
      </c>
      <c r="AB129" s="245" t="e">
        <f>#REF!/AA129</f>
        <v>#REF!</v>
      </c>
      <c r="AC129" s="245">
        <f t="shared" si="58"/>
        <v>2.9268503789007592E-15</v>
      </c>
      <c r="AD129" s="252">
        <f t="shared" si="59"/>
        <v>198881.00061070328</v>
      </c>
      <c r="AE129" s="245">
        <f t="shared" si="53"/>
        <v>1.8015466718102456E-20</v>
      </c>
      <c r="AF129" s="248">
        <f t="shared" si="54"/>
        <v>0.11244369900168234</v>
      </c>
      <c r="AG129" s="390">
        <f t="shared" si="55"/>
        <v>-6.9179392197513418E-20</v>
      </c>
      <c r="AH129" s="406">
        <f t="shared" si="39"/>
        <v>-0.43154877535779934</v>
      </c>
      <c r="AI129" s="380">
        <f t="shared" si="40"/>
        <v>0.99991526131187514</v>
      </c>
      <c r="AJ129" s="269"/>
      <c r="AK129" s="245">
        <f>(CONSTANTS!$C$69*CONSTANTS!$C$10^2*CONSTANTS!$C$4^2*CONSTANTS!$C$15)/N129^2</f>
        <v>1.3181959145324805E-10</v>
      </c>
      <c r="AL129" s="245">
        <f>(CONSTANTS!$C$69*CONSTANTS!$C$10^2*CONSTANTS!$C$4^2*CONSTANTS!$C$15)/X129^2</f>
        <v>5.6271596652059306E-12</v>
      </c>
      <c r="AM129" s="371">
        <f t="shared" si="41"/>
        <v>-1.2612374265098104E-10</v>
      </c>
      <c r="AN129" s="245">
        <f t="shared" si="42"/>
        <v>8.7194904684503416E-20</v>
      </c>
      <c r="AO129" s="245">
        <f t="shared" si="43"/>
        <v>1.8015476174484179E-20</v>
      </c>
      <c r="AP129" s="407">
        <f t="shared" si="44"/>
        <v>-6.9141772723698283E-20</v>
      </c>
      <c r="AQ129" s="408">
        <f>((AO129-AN129)*CONSTANTS!$C$57)*$AH$5</f>
        <v>-0.43154900187926654</v>
      </c>
      <c r="AR129" s="379">
        <f t="shared" si="56"/>
        <v>1.0000005249035107</v>
      </c>
    </row>
    <row r="130" spans="1:44" s="45" customFormat="1" ht="15" customHeight="1" x14ac:dyDescent="0.25">
      <c r="A130" s="166" t="s">
        <v>463</v>
      </c>
      <c r="B130" s="167">
        <v>5</v>
      </c>
      <c r="C130" s="167">
        <v>12</v>
      </c>
      <c r="D130" s="171"/>
      <c r="E130" s="244">
        <v>105291.644</v>
      </c>
      <c r="F130" s="244">
        <v>108917.393</v>
      </c>
      <c r="G130" s="246">
        <f t="shared" si="60"/>
        <v>3625.7489999999962</v>
      </c>
      <c r="H130" s="389">
        <f t="shared" si="45"/>
        <v>4.3895742118909918E-7</v>
      </c>
      <c r="I130" s="245">
        <f t="shared" si="32"/>
        <v>7.2023511454301613E-20</v>
      </c>
      <c r="J130" s="248">
        <f>I130*CONSTANTS!$C$57</f>
        <v>0.4495354003165522</v>
      </c>
      <c r="K130" s="264"/>
      <c r="L130" s="254"/>
      <c r="M130" s="250">
        <f t="shared" si="33"/>
        <v>1.4594705138600002E-3</v>
      </c>
      <c r="N130" s="245">
        <f t="shared" si="34"/>
        <v>1.3229430272574999E-9</v>
      </c>
      <c r="O130" s="245">
        <f t="shared" si="35"/>
        <v>2.6458860545163596E-10</v>
      </c>
      <c r="P130" s="245">
        <f t="shared" si="46"/>
        <v>1.3294876911776117E-33</v>
      </c>
      <c r="Q130" s="245">
        <f t="shared" si="47"/>
        <v>8.825726914226505E-19</v>
      </c>
      <c r="R130" s="245">
        <f t="shared" si="48"/>
        <v>3.9857026722634464E-25</v>
      </c>
      <c r="S130" s="245">
        <f t="shared" si="49"/>
        <v>6.047211526654463E-16</v>
      </c>
      <c r="T130" s="259">
        <f t="shared" si="50"/>
        <v>437538.20134354715</v>
      </c>
      <c r="U130" s="245">
        <f t="shared" si="51"/>
        <v>8.7194858915615875E-20</v>
      </c>
      <c r="V130" s="251">
        <f t="shared" si="52"/>
        <v>0.54422750316814239</v>
      </c>
      <c r="W130" s="250">
        <f t="shared" si="36"/>
        <v>6.081127141083334E-4</v>
      </c>
      <c r="X130" s="245">
        <f t="shared" si="37"/>
        <v>7.6201518370032002E-9</v>
      </c>
      <c r="Y130" s="245">
        <f t="shared" si="38"/>
        <v>6.3501265308392627E-10</v>
      </c>
      <c r="Z130" s="245">
        <f t="shared" si="31"/>
        <v>5.5395320465733818E-34</v>
      </c>
      <c r="AA130" s="245">
        <f t="shared" si="57"/>
        <v>2.1181744594143611E-18</v>
      </c>
      <c r="AB130" s="245" t="e">
        <f>#REF!/AA130</f>
        <v>#REF!</v>
      </c>
      <c r="AC130" s="245">
        <f t="shared" si="58"/>
        <v>3.4831938393529702E-15</v>
      </c>
      <c r="AD130" s="252">
        <f t="shared" si="59"/>
        <v>182307.58389314465</v>
      </c>
      <c r="AE130" s="245">
        <f t="shared" si="53"/>
        <v>1.5137996339516649E-20</v>
      </c>
      <c r="AF130" s="248">
        <f t="shared" si="54"/>
        <v>9.4483941522246956E-2</v>
      </c>
      <c r="AG130" s="390">
        <f t="shared" si="55"/>
        <v>-7.2056862576099229E-20</v>
      </c>
      <c r="AH130" s="406">
        <f t="shared" si="39"/>
        <v>-0.44949875697171249</v>
      </c>
      <c r="AI130" s="380">
        <f t="shared" si="40"/>
        <v>0.99991848618637391</v>
      </c>
      <c r="AJ130" s="269"/>
      <c r="AK130" s="245">
        <f>(CONSTANTS!$C$69*CONSTANTS!$C$10^2*CONSTANTS!$C$4^2*CONSTANTS!$C$15)/N130^2</f>
        <v>1.3181959145324805E-10</v>
      </c>
      <c r="AL130" s="245">
        <f>(CONSTANTS!$C$69*CONSTANTS!$C$10^2*CONSTANTS!$C$4^2*CONSTANTS!$C$15)/X130^2</f>
        <v>3.9731503018074854E-12</v>
      </c>
      <c r="AM130" s="371">
        <f t="shared" si="41"/>
        <v>-1.2777685170305138E-10</v>
      </c>
      <c r="AN130" s="245">
        <f t="shared" si="42"/>
        <v>8.7194904684503416E-20</v>
      </c>
      <c r="AO130" s="245">
        <f t="shared" si="43"/>
        <v>1.5138004285504065E-20</v>
      </c>
      <c r="AP130" s="407">
        <f t="shared" si="44"/>
        <v>-7.2017678345524576E-20</v>
      </c>
      <c r="AQ130" s="408">
        <f>((AO130-AN130)*CONSTANTS!$C$57)*$AH$5</f>
        <v>-0.44949899291518808</v>
      </c>
      <c r="AR130" s="379">
        <f t="shared" si="56"/>
        <v>1.0000005249035107</v>
      </c>
    </row>
    <row r="131" spans="1:44" s="45" customFormat="1" ht="15" customHeight="1" x14ac:dyDescent="0.25">
      <c r="A131" s="166" t="s">
        <v>464</v>
      </c>
      <c r="B131" s="167">
        <v>5</v>
      </c>
      <c r="C131" s="167">
        <v>13</v>
      </c>
      <c r="D131" s="171"/>
      <c r="E131" s="244">
        <v>105291.644</v>
      </c>
      <c r="F131" s="244">
        <v>109030.06299999999</v>
      </c>
      <c r="G131" s="246">
        <f t="shared" si="60"/>
        <v>3738.4189999999944</v>
      </c>
      <c r="H131" s="389">
        <f t="shared" si="45"/>
        <v>4.2572794299380458E-7</v>
      </c>
      <c r="I131" s="245">
        <f t="shared" si="32"/>
        <v>7.4261639089600147E-20</v>
      </c>
      <c r="J131" s="248">
        <f>I131*CONSTANTS!$C$57</f>
        <v>0.46350469426206942</v>
      </c>
      <c r="K131" s="264"/>
      <c r="L131" s="254"/>
      <c r="M131" s="250">
        <f t="shared" si="33"/>
        <v>1.4594705138600002E-3</v>
      </c>
      <c r="N131" s="245">
        <f t="shared" si="34"/>
        <v>1.3229430272574999E-9</v>
      </c>
      <c r="O131" s="245">
        <f t="shared" si="35"/>
        <v>2.6458860545163596E-10</v>
      </c>
      <c r="P131" s="245">
        <f t="shared" si="46"/>
        <v>1.3294876911776117E-33</v>
      </c>
      <c r="Q131" s="245">
        <f t="shared" si="47"/>
        <v>8.825726914226505E-19</v>
      </c>
      <c r="R131" s="245">
        <f t="shared" si="48"/>
        <v>3.9857026722634464E-25</v>
      </c>
      <c r="S131" s="245">
        <f t="shared" si="49"/>
        <v>6.047211526654463E-16</v>
      </c>
      <c r="T131" s="259">
        <f t="shared" si="50"/>
        <v>437538.20134354715</v>
      </c>
      <c r="U131" s="245">
        <f t="shared" si="51"/>
        <v>8.7194858915615875E-20</v>
      </c>
      <c r="V131" s="251">
        <f t="shared" si="52"/>
        <v>0.54422750316814239</v>
      </c>
      <c r="W131" s="250">
        <f t="shared" si="36"/>
        <v>5.6133481302307695E-4</v>
      </c>
      <c r="X131" s="245">
        <f t="shared" si="37"/>
        <v>8.9430948642607003E-9</v>
      </c>
      <c r="Y131" s="245">
        <f t="shared" si="38"/>
        <v>6.8793037417425355E-10</v>
      </c>
      <c r="Z131" s="245">
        <f t="shared" si="31"/>
        <v>5.1134141968369679E-34</v>
      </c>
      <c r="AA131" s="245">
        <f t="shared" si="57"/>
        <v>2.2946889976988914E-18</v>
      </c>
      <c r="AB131" s="245" t="e">
        <f>#REF!/AA131</f>
        <v>#REF!</v>
      </c>
      <c r="AC131" s="245">
        <f t="shared" si="58"/>
        <v>4.0879149920184171E-15</v>
      </c>
      <c r="AD131" s="252">
        <f t="shared" si="59"/>
        <v>168283.92359367199</v>
      </c>
      <c r="AE131" s="245">
        <f t="shared" si="53"/>
        <v>1.2898647768582231E-20</v>
      </c>
      <c r="AF131" s="248">
        <f t="shared" si="54"/>
        <v>8.050702709587905E-2</v>
      </c>
      <c r="AG131" s="390">
        <f t="shared" si="55"/>
        <v>-7.4296211147033638E-20</v>
      </c>
      <c r="AH131" s="406">
        <f t="shared" si="39"/>
        <v>-0.4634680634759798</v>
      </c>
      <c r="AI131" s="380">
        <f t="shared" si="40"/>
        <v>0.99992096997820501</v>
      </c>
      <c r="AJ131" s="269"/>
      <c r="AK131" s="245">
        <f>(CONSTANTS!$C$69*CONSTANTS!$C$10^2*CONSTANTS!$C$4^2*CONSTANTS!$C$15)/N131^2</f>
        <v>1.3181959145324805E-10</v>
      </c>
      <c r="AL131" s="245">
        <f>(CONSTANTS!$C$69*CONSTANTS!$C$10^2*CONSTANTS!$C$4^2*CONSTANTS!$C$15)/X131^2</f>
        <v>2.8846064443920036E-12</v>
      </c>
      <c r="AM131" s="371">
        <f t="shared" si="41"/>
        <v>-1.288648030436482E-10</v>
      </c>
      <c r="AN131" s="245">
        <f t="shared" si="42"/>
        <v>8.7194904684503416E-20</v>
      </c>
      <c r="AO131" s="245">
        <f t="shared" si="43"/>
        <v>1.2898654539127724E-20</v>
      </c>
      <c r="AP131" s="407">
        <f t="shared" si="44"/>
        <v>-7.4255809167758815E-20</v>
      </c>
      <c r="AQ131" s="408">
        <f>((AO131-AN131)*CONSTANTS!$C$57)*$AH$5</f>
        <v>-0.46346830675199335</v>
      </c>
      <c r="AR131" s="379">
        <f t="shared" si="56"/>
        <v>1.0000005249035107</v>
      </c>
    </row>
    <row r="132" spans="1:44" s="45" customFormat="1" ht="15" customHeight="1" x14ac:dyDescent="0.25">
      <c r="A132" s="166" t="s">
        <v>465</v>
      </c>
      <c r="B132" s="167">
        <v>5</v>
      </c>
      <c r="C132" s="167">
        <v>14</v>
      </c>
      <c r="D132" s="171"/>
      <c r="E132" s="244">
        <v>105291.644</v>
      </c>
      <c r="F132" s="244">
        <v>109119.463</v>
      </c>
      <c r="G132" s="246">
        <f t="shared" si="60"/>
        <v>3827.8190000000031</v>
      </c>
      <c r="H132" s="389">
        <f t="shared" si="45"/>
        <v>4.1578492371738375E-7</v>
      </c>
      <c r="I132" s="245">
        <f t="shared" si="32"/>
        <v>7.6037520962287743E-20</v>
      </c>
      <c r="J132" s="248">
        <f>I132*CONSTANTS!$C$57</f>
        <v>0.47458887708561942</v>
      </c>
      <c r="K132" s="264"/>
      <c r="L132" s="254"/>
      <c r="M132" s="250">
        <f t="shared" si="33"/>
        <v>1.4594705138600002E-3</v>
      </c>
      <c r="N132" s="245">
        <f t="shared" si="34"/>
        <v>1.3229430272574999E-9</v>
      </c>
      <c r="O132" s="245">
        <f t="shared" si="35"/>
        <v>2.6458860545163596E-10</v>
      </c>
      <c r="P132" s="245">
        <f t="shared" si="46"/>
        <v>1.3294876911776117E-33</v>
      </c>
      <c r="Q132" s="245">
        <f t="shared" si="47"/>
        <v>8.825726914226505E-19</v>
      </c>
      <c r="R132" s="245">
        <f t="shared" si="48"/>
        <v>3.9857026722634464E-25</v>
      </c>
      <c r="S132" s="245">
        <f t="shared" si="49"/>
        <v>6.047211526654463E-16</v>
      </c>
      <c r="T132" s="259">
        <f t="shared" si="50"/>
        <v>437538.20134354715</v>
      </c>
      <c r="U132" s="245">
        <f t="shared" si="51"/>
        <v>8.7194858915615875E-20</v>
      </c>
      <c r="V132" s="251">
        <f t="shared" si="52"/>
        <v>0.54422750316814239</v>
      </c>
      <c r="W132" s="250">
        <f t="shared" si="36"/>
        <v>5.2123946923571436E-4</v>
      </c>
      <c r="X132" s="245">
        <f t="shared" si="37"/>
        <v>1.03718733336988E-8</v>
      </c>
      <c r="Y132" s="245">
        <f t="shared" si="38"/>
        <v>7.4084809526458062E-10</v>
      </c>
      <c r="Z132" s="245">
        <f t="shared" si="31"/>
        <v>4.7481703256343276E-34</v>
      </c>
      <c r="AA132" s="245">
        <f t="shared" si="57"/>
        <v>2.4712035359834212E-18</v>
      </c>
      <c r="AB132" s="245" t="e">
        <f>#REF!/AA132</f>
        <v>#REF!</v>
      </c>
      <c r="AC132" s="245">
        <f t="shared" si="58"/>
        <v>4.7410138368970979E-15</v>
      </c>
      <c r="AD132" s="252">
        <f t="shared" si="59"/>
        <v>156263.64333698113</v>
      </c>
      <c r="AE132" s="245">
        <f t="shared" si="53"/>
        <v>1.112179322903264E-20</v>
      </c>
      <c r="AF132" s="248">
        <f t="shared" si="54"/>
        <v>6.9416773363283488E-2</v>
      </c>
      <c r="AG132" s="390">
        <f t="shared" si="55"/>
        <v>-7.6073065686583241E-20</v>
      </c>
      <c r="AH132" s="406">
        <f t="shared" si="39"/>
        <v>-0.47455228055528414</v>
      </c>
      <c r="AI132" s="380">
        <f t="shared" si="40"/>
        <v>0.99992288793079176</v>
      </c>
      <c r="AJ132" s="269"/>
      <c r="AK132" s="245">
        <f>(CONSTANTS!$C$69*CONSTANTS!$C$10^2*CONSTANTS!$C$4^2*CONSTANTS!$C$15)/N132^2</f>
        <v>1.3181959145324805E-10</v>
      </c>
      <c r="AL132" s="245">
        <f>(CONSTANTS!$C$69*CONSTANTS!$C$10^2*CONSTANTS!$C$4^2*CONSTANTS!$C$15)/X132^2</f>
        <v>2.14460757648584E-12</v>
      </c>
      <c r="AM132" s="371">
        <f t="shared" si="41"/>
        <v>-1.2960439911494492E-10</v>
      </c>
      <c r="AN132" s="245">
        <f t="shared" si="42"/>
        <v>8.7194904684503416E-20</v>
      </c>
      <c r="AO132" s="245">
        <f t="shared" si="43"/>
        <v>1.1121799066900948E-20</v>
      </c>
      <c r="AP132" s="407">
        <f t="shared" si="44"/>
        <v>-7.6031697460992842E-20</v>
      </c>
      <c r="AQ132" s="408">
        <f>((AO132-AN132)*CONSTANTS!$C$57)*$AH$5</f>
        <v>-0.47455252964944217</v>
      </c>
      <c r="AR132" s="379">
        <f t="shared" si="56"/>
        <v>1.0000005249035107</v>
      </c>
    </row>
    <row r="133" spans="1:44" s="45" customFormat="1" ht="15" customHeight="1" x14ac:dyDescent="0.25">
      <c r="A133" s="166" t="s">
        <v>466</v>
      </c>
      <c r="B133" s="167">
        <v>5</v>
      </c>
      <c r="C133" s="167">
        <v>15</v>
      </c>
      <c r="D133" s="171"/>
      <c r="E133" s="244">
        <v>105291.644</v>
      </c>
      <c r="F133" s="244">
        <v>109191.587</v>
      </c>
      <c r="G133" s="246">
        <f t="shared" si="60"/>
        <v>3899.9429999999993</v>
      </c>
      <c r="H133" s="389">
        <f t="shared" si="45"/>
        <v>4.0809556214512719E-7</v>
      </c>
      <c r="I133" s="245">
        <f t="shared" si="32"/>
        <v>7.7470224588526015E-20</v>
      </c>
      <c r="J133" s="248">
        <f>I133*CONSTANTS!$C$57</f>
        <v>0.48353110976979846</v>
      </c>
      <c r="K133" s="264"/>
      <c r="L133" s="254"/>
      <c r="M133" s="250">
        <f t="shared" si="33"/>
        <v>1.4594705138600002E-3</v>
      </c>
      <c r="N133" s="245">
        <f t="shared" si="34"/>
        <v>1.3229430272574999E-9</v>
      </c>
      <c r="O133" s="245">
        <f t="shared" si="35"/>
        <v>2.6458860545163596E-10</v>
      </c>
      <c r="P133" s="245">
        <f t="shared" si="46"/>
        <v>1.3294876911776117E-33</v>
      </c>
      <c r="Q133" s="245">
        <f t="shared" si="47"/>
        <v>8.825726914226505E-19</v>
      </c>
      <c r="R133" s="245">
        <f t="shared" si="48"/>
        <v>3.9857026722634464E-25</v>
      </c>
      <c r="S133" s="245">
        <f t="shared" si="49"/>
        <v>6.047211526654463E-16</v>
      </c>
      <c r="T133" s="259">
        <f t="shared" si="50"/>
        <v>437538.20134354715</v>
      </c>
      <c r="U133" s="245">
        <f t="shared" si="51"/>
        <v>8.7194858915615875E-20</v>
      </c>
      <c r="V133" s="251">
        <f t="shared" si="52"/>
        <v>0.54422750316814239</v>
      </c>
      <c r="W133" s="250">
        <f t="shared" si="36"/>
        <v>4.8649017128666667E-4</v>
      </c>
      <c r="X133" s="245">
        <f t="shared" si="37"/>
        <v>1.1906487245317499E-8</v>
      </c>
      <c r="Y133" s="245">
        <f t="shared" si="38"/>
        <v>7.9376581635490789E-10</v>
      </c>
      <c r="Z133" s="245">
        <f t="shared" si="31"/>
        <v>4.4316256372587052E-34</v>
      </c>
      <c r="AA133" s="245">
        <f t="shared" si="57"/>
        <v>2.6477180742679519E-18</v>
      </c>
      <c r="AB133" s="245" t="e">
        <f>#REF!/AA133</f>
        <v>#REF!</v>
      </c>
      <c r="AC133" s="245">
        <f t="shared" si="58"/>
        <v>5.4424903739890177E-15</v>
      </c>
      <c r="AD133" s="252">
        <f t="shared" si="59"/>
        <v>145846.0671145157</v>
      </c>
      <c r="AE133" s="245">
        <f t="shared" si="53"/>
        <v>9.6883176572906529E-21</v>
      </c>
      <c r="AF133" s="248">
        <f t="shared" si="54"/>
        <v>6.0469722574238043E-2</v>
      </c>
      <c r="AG133" s="390">
        <f t="shared" si="55"/>
        <v>-7.7506541258325223E-20</v>
      </c>
      <c r="AH133" s="406">
        <f t="shared" si="39"/>
        <v>-0.48349446128049745</v>
      </c>
      <c r="AI133" s="380">
        <f t="shared" si="40"/>
        <v>0.99992420655349668</v>
      </c>
      <c r="AJ133" s="269"/>
      <c r="AK133" s="245">
        <f>(CONSTANTS!$C$69*CONSTANTS!$C$10^2*CONSTANTS!$C$4^2*CONSTANTS!$C$15)/N133^2</f>
        <v>1.3181959145324805E-10</v>
      </c>
      <c r="AL133" s="245">
        <f>(CONSTANTS!$C$69*CONSTANTS!$C$10^2*CONSTANTS!$C$4^2*CONSTANTS!$C$15)/X133^2</f>
        <v>1.6274023636203463E-12</v>
      </c>
      <c r="AM133" s="371">
        <f t="shared" si="41"/>
        <v>-1.3012132280237144E-10</v>
      </c>
      <c r="AN133" s="245">
        <f t="shared" si="42"/>
        <v>8.7194904684503416E-20</v>
      </c>
      <c r="AO133" s="245">
        <f t="shared" si="43"/>
        <v>9.6883227427226025E-21</v>
      </c>
      <c r="AP133" s="407">
        <f t="shared" si="44"/>
        <v>-7.7464393514513826E-20</v>
      </c>
      <c r="AQ133" s="408">
        <f>((AO133-AN133)*CONSTANTS!$C$57)*$AH$5</f>
        <v>-0.48349471506843755</v>
      </c>
      <c r="AR133" s="379">
        <f t="shared" si="56"/>
        <v>1.0000005249035107</v>
      </c>
    </row>
    <row r="134" spans="1:44" s="45" customFormat="1" ht="15" customHeight="1" x14ac:dyDescent="0.25">
      <c r="A134" s="166" t="s">
        <v>467</v>
      </c>
      <c r="B134" s="167">
        <v>5</v>
      </c>
      <c r="C134" s="167">
        <v>16</v>
      </c>
      <c r="D134" s="171"/>
      <c r="E134" s="244">
        <v>105291.644</v>
      </c>
      <c r="F134" s="244">
        <v>109250.61500000001</v>
      </c>
      <c r="G134" s="246">
        <f t="shared" si="60"/>
        <v>3958.971000000005</v>
      </c>
      <c r="H134" s="389">
        <f t="shared" si="45"/>
        <v>4.0201088386829592E-7</v>
      </c>
      <c r="I134" s="245">
        <f t="shared" si="32"/>
        <v>7.8642783371311296E-20</v>
      </c>
      <c r="J134" s="248">
        <f>I134*CONSTANTS!$C$57</f>
        <v>0.49084964605289144</v>
      </c>
      <c r="K134" s="264"/>
      <c r="L134" s="254"/>
      <c r="M134" s="250">
        <f t="shared" si="33"/>
        <v>1.4594705138600002E-3</v>
      </c>
      <c r="N134" s="245">
        <f t="shared" si="34"/>
        <v>1.3229430272574999E-9</v>
      </c>
      <c r="O134" s="245">
        <f t="shared" si="35"/>
        <v>2.6458860545163596E-10</v>
      </c>
      <c r="P134" s="245">
        <f t="shared" si="46"/>
        <v>1.3294876911776117E-33</v>
      </c>
      <c r="Q134" s="245">
        <f t="shared" si="47"/>
        <v>8.825726914226505E-19</v>
      </c>
      <c r="R134" s="245">
        <f t="shared" si="48"/>
        <v>3.9857026722634464E-25</v>
      </c>
      <c r="S134" s="245">
        <f t="shared" si="49"/>
        <v>6.047211526654463E-16</v>
      </c>
      <c r="T134" s="259">
        <f t="shared" si="50"/>
        <v>437538.20134354715</v>
      </c>
      <c r="U134" s="245">
        <f t="shared" si="51"/>
        <v>8.7194858915615875E-20</v>
      </c>
      <c r="V134" s="251">
        <f t="shared" si="52"/>
        <v>0.54422750316814239</v>
      </c>
      <c r="W134" s="250">
        <f t="shared" si="36"/>
        <v>4.5608453558125002E-4</v>
      </c>
      <c r="X134" s="245">
        <f t="shared" si="37"/>
        <v>1.35469365991168E-8</v>
      </c>
      <c r="Y134" s="245">
        <f t="shared" si="38"/>
        <v>8.4668353744523507E-10</v>
      </c>
      <c r="Z134" s="245">
        <f t="shared" si="31"/>
        <v>4.1546490349300363E-34</v>
      </c>
      <c r="AA134" s="245">
        <f t="shared" si="57"/>
        <v>2.8242326125524818E-18</v>
      </c>
      <c r="AB134" s="245" t="e">
        <f>#REF!/AA134</f>
        <v>#REF!</v>
      </c>
      <c r="AC134" s="245">
        <f t="shared" si="58"/>
        <v>6.1923446032941695E-15</v>
      </c>
      <c r="AD134" s="252">
        <f t="shared" si="59"/>
        <v>136730.68791985849</v>
      </c>
      <c r="AE134" s="245">
        <f t="shared" si="53"/>
        <v>8.5151229409781133E-21</v>
      </c>
      <c r="AF134" s="248">
        <f t="shared" si="54"/>
        <v>5.3147217106263904E-2</v>
      </c>
      <c r="AG134" s="390">
        <f t="shared" si="55"/>
        <v>-7.8679735974637761E-20</v>
      </c>
      <c r="AH134" s="406">
        <f t="shared" si="39"/>
        <v>-0.49081298095808307</v>
      </c>
      <c r="AI134" s="380">
        <f t="shared" si="40"/>
        <v>0.99992530279872216</v>
      </c>
      <c r="AJ134" s="269"/>
      <c r="AK134" s="245">
        <f>(CONSTANTS!$C$69*CONSTANTS!$C$10^2*CONSTANTS!$C$4^2*CONSTANTS!$C$15)/N134^2</f>
        <v>1.3181959145324805E-10</v>
      </c>
      <c r="AL134" s="245">
        <f>(CONSTANTS!$C$69*CONSTANTS!$C$10^2*CONSTANTS!$C$4^2*CONSTANTS!$C$15)/X134^2</f>
        <v>1.2571295876812748E-12</v>
      </c>
      <c r="AM134" s="371">
        <f t="shared" si="41"/>
        <v>-1.3049139403122012E-10</v>
      </c>
      <c r="AN134" s="245">
        <f t="shared" si="42"/>
        <v>8.7194904684503416E-20</v>
      </c>
      <c r="AO134" s="245">
        <f t="shared" si="43"/>
        <v>8.5151274105960365E-21</v>
      </c>
      <c r="AP134" s="407">
        <f t="shared" si="44"/>
        <v>-7.8636950252282342E-20</v>
      </c>
      <c r="AQ134" s="408">
        <f>((AO134-AN134)*CONSTANTS!$C$57)*$AH$5</f>
        <v>-0.49081323858753984</v>
      </c>
      <c r="AR134" s="379">
        <f t="shared" si="56"/>
        <v>1.0000005249035107</v>
      </c>
    </row>
    <row r="135" spans="1:44" s="45" customFormat="1" ht="15" customHeight="1" x14ac:dyDescent="0.25">
      <c r="A135" s="166" t="s">
        <v>468</v>
      </c>
      <c r="B135" s="167">
        <v>5</v>
      </c>
      <c r="C135" s="167">
        <v>17</v>
      </c>
      <c r="D135" s="171"/>
      <c r="E135" s="244">
        <v>105291.644</v>
      </c>
      <c r="F135" s="244">
        <v>109299.53599999999</v>
      </c>
      <c r="G135" s="246">
        <f t="shared" si="60"/>
        <v>4007.8919999999925</v>
      </c>
      <c r="H135" s="389">
        <f t="shared" si="45"/>
        <v>3.9710387179069603E-7</v>
      </c>
      <c r="I135" s="245">
        <f t="shared" si="32"/>
        <v>7.9614572153120247E-20</v>
      </c>
      <c r="J135" s="248">
        <f>I135*CONSTANTS!$C$57</f>
        <v>0.4969150745530112</v>
      </c>
      <c r="K135" s="264"/>
      <c r="L135" s="254"/>
      <c r="M135" s="250">
        <f t="shared" si="33"/>
        <v>1.4594705138600002E-3</v>
      </c>
      <c r="N135" s="245">
        <f t="shared" si="34"/>
        <v>1.3229430272574999E-9</v>
      </c>
      <c r="O135" s="245">
        <f t="shared" si="35"/>
        <v>2.6458860545163596E-10</v>
      </c>
      <c r="P135" s="245">
        <f t="shared" si="46"/>
        <v>1.3294876911776117E-33</v>
      </c>
      <c r="Q135" s="245">
        <f t="shared" si="47"/>
        <v>8.825726914226505E-19</v>
      </c>
      <c r="R135" s="245">
        <f t="shared" si="48"/>
        <v>3.9857026722634464E-25</v>
      </c>
      <c r="S135" s="245">
        <f t="shared" si="49"/>
        <v>6.047211526654463E-16</v>
      </c>
      <c r="T135" s="259">
        <f t="shared" si="50"/>
        <v>437538.20134354715</v>
      </c>
      <c r="U135" s="245">
        <f t="shared" si="51"/>
        <v>8.7194858915615875E-20</v>
      </c>
      <c r="V135" s="251">
        <f t="shared" si="52"/>
        <v>0.54422750316814239</v>
      </c>
      <c r="W135" s="250">
        <f t="shared" si="36"/>
        <v>4.2925603348823534E-4</v>
      </c>
      <c r="X135" s="245">
        <f t="shared" si="37"/>
        <v>1.5293221395096699E-8</v>
      </c>
      <c r="Y135" s="245">
        <f t="shared" si="38"/>
        <v>8.9960125853556224E-10</v>
      </c>
      <c r="Z135" s="245">
        <f t="shared" si="31"/>
        <v>3.9102579152282694E-34</v>
      </c>
      <c r="AA135" s="245">
        <f t="shared" si="57"/>
        <v>3.000747150837012E-18</v>
      </c>
      <c r="AB135" s="245" t="e">
        <f>#REF!/AA135</f>
        <v>#REF!</v>
      </c>
      <c r="AC135" s="245">
        <f t="shared" si="58"/>
        <v>6.9905765248125595E-15</v>
      </c>
      <c r="AD135" s="252">
        <f t="shared" si="59"/>
        <v>128687.70627751386</v>
      </c>
      <c r="AE135" s="245">
        <f t="shared" si="53"/>
        <v>7.5428078646726549E-21</v>
      </c>
      <c r="AF135" s="248">
        <f t="shared" si="54"/>
        <v>4.7078503734268376E-2</v>
      </c>
      <c r="AG135" s="390">
        <f t="shared" si="55"/>
        <v>-7.9652051050943218E-20</v>
      </c>
      <c r="AH135" s="406">
        <f t="shared" si="39"/>
        <v>-0.49687839100452508</v>
      </c>
      <c r="AI135" s="380">
        <f t="shared" si="40"/>
        <v>0.99992617742877066</v>
      </c>
      <c r="AJ135" s="269"/>
      <c r="AK135" s="245">
        <f>(CONSTANTS!$C$69*CONSTANTS!$C$10^2*CONSTANTS!$C$4^2*CONSTANTS!$C$15)/N135^2</f>
        <v>1.3181959145324805E-10</v>
      </c>
      <c r="AL135" s="245">
        <f>(CONSTANTS!$C$69*CONSTANTS!$C$10^2*CONSTANTS!$C$4^2*CONSTANTS!$C$15)/X135^2</f>
        <v>9.8642550566061271E-13</v>
      </c>
      <c r="AM135" s="371">
        <f t="shared" si="41"/>
        <v>-1.3076195076343913E-10</v>
      </c>
      <c r="AN135" s="245">
        <f t="shared" si="42"/>
        <v>8.7194904684503416E-20</v>
      </c>
      <c r="AO135" s="245">
        <f t="shared" si="43"/>
        <v>7.5428118239189818E-21</v>
      </c>
      <c r="AP135" s="407">
        <f t="shared" si="44"/>
        <v>-7.9608736587579956E-20</v>
      </c>
      <c r="AQ135" s="408">
        <f>((AO135-AN135)*CONSTANTS!$C$57)*$AH$5</f>
        <v>-0.49687865181773683</v>
      </c>
      <c r="AR135" s="379">
        <f t="shared" si="56"/>
        <v>1.0000005249035104</v>
      </c>
    </row>
    <row r="136" spans="1:44" s="45" customFormat="1" ht="15" customHeight="1" x14ac:dyDescent="0.25">
      <c r="A136" s="166" t="s">
        <v>469</v>
      </c>
      <c r="B136" s="167">
        <v>5</v>
      </c>
      <c r="C136" s="167">
        <v>18</v>
      </c>
      <c r="D136" s="171"/>
      <c r="E136" s="244">
        <v>105291.644</v>
      </c>
      <c r="F136" s="244">
        <v>109340.53200000001</v>
      </c>
      <c r="G136" s="246">
        <f t="shared" si="60"/>
        <v>4048.8880000000063</v>
      </c>
      <c r="H136" s="389">
        <f t="shared" si="45"/>
        <v>3.9308309612885095E-7</v>
      </c>
      <c r="I136" s="245">
        <f t="shared" si="32"/>
        <v>8.04289351648956E-20</v>
      </c>
      <c r="J136" s="248">
        <f>I136*CONSTANTS!$C$57</f>
        <v>0.50199792868091231</v>
      </c>
      <c r="K136" s="264"/>
      <c r="L136" s="254"/>
      <c r="M136" s="250">
        <f t="shared" si="33"/>
        <v>1.4594705138600002E-3</v>
      </c>
      <c r="N136" s="245">
        <f t="shared" si="34"/>
        <v>1.3229430272574999E-9</v>
      </c>
      <c r="O136" s="245">
        <f t="shared" si="35"/>
        <v>2.6458860545163596E-10</v>
      </c>
      <c r="P136" s="245">
        <f t="shared" si="46"/>
        <v>1.3294876911776117E-33</v>
      </c>
      <c r="Q136" s="245">
        <f t="shared" si="47"/>
        <v>8.825726914226505E-19</v>
      </c>
      <c r="R136" s="245">
        <f t="shared" si="48"/>
        <v>3.9857026722634464E-25</v>
      </c>
      <c r="S136" s="245">
        <f t="shared" si="49"/>
        <v>6.047211526654463E-16</v>
      </c>
      <c r="T136" s="259">
        <f t="shared" si="50"/>
        <v>437538.20134354715</v>
      </c>
      <c r="U136" s="245">
        <f t="shared" si="51"/>
        <v>8.7194858915615875E-20</v>
      </c>
      <c r="V136" s="251">
        <f t="shared" si="52"/>
        <v>0.54422750316814239</v>
      </c>
      <c r="W136" s="250">
        <f t="shared" si="36"/>
        <v>4.0540847607222223E-4</v>
      </c>
      <c r="X136" s="245">
        <f t="shared" si="37"/>
        <v>1.7145341633257199E-8</v>
      </c>
      <c r="Y136" s="245">
        <f t="shared" si="38"/>
        <v>9.5251897962588952E-10</v>
      </c>
      <c r="Z136" s="245">
        <f t="shared" si="31"/>
        <v>3.6930213643822541E-34</v>
      </c>
      <c r="AA136" s="245">
        <f t="shared" si="57"/>
        <v>3.1772616891215419E-18</v>
      </c>
      <c r="AB136" s="245" t="e">
        <f>#REF!/AA136</f>
        <v>#REF!</v>
      </c>
      <c r="AC136" s="245">
        <f t="shared" si="58"/>
        <v>7.8371861385441838E-15</v>
      </c>
      <c r="AD136" s="252">
        <f t="shared" si="59"/>
        <v>121538.38926209643</v>
      </c>
      <c r="AE136" s="245">
        <f t="shared" si="53"/>
        <v>6.7279983731185088E-21</v>
      </c>
      <c r="AF136" s="248">
        <f t="shared" si="54"/>
        <v>4.1992862898776413E-2</v>
      </c>
      <c r="AG136" s="390">
        <f t="shared" si="55"/>
        <v>-8.0466860542497361E-20</v>
      </c>
      <c r="AH136" s="406">
        <f t="shared" si="39"/>
        <v>-0.50196126362107196</v>
      </c>
      <c r="AI136" s="380">
        <f t="shared" si="40"/>
        <v>0.99992696173082485</v>
      </c>
      <c r="AJ136" s="269"/>
      <c r="AK136" s="245">
        <f>(CONSTANTS!$C$69*CONSTANTS!$C$10^2*CONSTANTS!$C$4^2*CONSTANTS!$C$15)/N136^2</f>
        <v>1.3181959145324805E-10</v>
      </c>
      <c r="AL136" s="245">
        <f>(CONSTANTS!$C$69*CONSTANTS!$C$10^2*CONSTANTS!$C$4^2*CONSTANTS!$C$15)/X136^2</f>
        <v>7.8481981270271335E-13</v>
      </c>
      <c r="AM136" s="371">
        <f t="shared" si="41"/>
        <v>-1.3096344671827026E-10</v>
      </c>
      <c r="AN136" s="245">
        <f t="shared" si="42"/>
        <v>8.7194904684503416E-20</v>
      </c>
      <c r="AO136" s="245">
        <f t="shared" si="43"/>
        <v>6.7280019046684738E-21</v>
      </c>
      <c r="AP136" s="407">
        <f t="shared" si="44"/>
        <v>-8.0423102989026509E-20</v>
      </c>
      <c r="AQ136" s="408">
        <f>((AO136-AN136)*CONSTANTS!$C$57)*$AH$5</f>
        <v>-0.50196152710230157</v>
      </c>
      <c r="AR136" s="379">
        <f t="shared" si="56"/>
        <v>1.0000005249035109</v>
      </c>
    </row>
    <row r="137" spans="1:44" s="45" customFormat="1" ht="15" customHeight="1" x14ac:dyDescent="0.25">
      <c r="A137" s="166" t="s">
        <v>470</v>
      </c>
      <c r="B137" s="167">
        <v>5</v>
      </c>
      <c r="C137" s="167">
        <v>19</v>
      </c>
      <c r="D137" s="171"/>
      <c r="E137" s="244">
        <v>105291.644</v>
      </c>
      <c r="F137" s="244">
        <v>109375.227</v>
      </c>
      <c r="G137" s="246">
        <f t="shared" si="60"/>
        <v>4083.5829999999987</v>
      </c>
      <c r="H137" s="389">
        <f t="shared" si="45"/>
        <v>3.8974337754833288E-7</v>
      </c>
      <c r="I137" s="245">
        <f t="shared" si="32"/>
        <v>8.1118132274211912E-20</v>
      </c>
      <c r="J137" s="248">
        <f>I137*CONSTANTS!$C$57</f>
        <v>0.50629955869280219</v>
      </c>
      <c r="K137" s="264"/>
      <c r="L137" s="254"/>
      <c r="M137" s="250">
        <f t="shared" si="33"/>
        <v>1.4594705138600002E-3</v>
      </c>
      <c r="N137" s="245">
        <f t="shared" si="34"/>
        <v>1.3229430272574999E-9</v>
      </c>
      <c r="O137" s="245">
        <f t="shared" si="35"/>
        <v>2.6458860545163596E-10</v>
      </c>
      <c r="P137" s="245">
        <f t="shared" si="46"/>
        <v>1.3294876911776117E-33</v>
      </c>
      <c r="Q137" s="245">
        <f t="shared" si="47"/>
        <v>8.825726914226505E-19</v>
      </c>
      <c r="R137" s="245">
        <f t="shared" si="48"/>
        <v>3.9857026722634464E-25</v>
      </c>
      <c r="S137" s="245">
        <f t="shared" si="49"/>
        <v>6.047211526654463E-16</v>
      </c>
      <c r="T137" s="259">
        <f t="shared" si="50"/>
        <v>437538.20134354715</v>
      </c>
      <c r="U137" s="245">
        <f t="shared" si="51"/>
        <v>8.7194858915615875E-20</v>
      </c>
      <c r="V137" s="251">
        <f t="shared" si="52"/>
        <v>0.54422750316814239</v>
      </c>
      <c r="W137" s="250">
        <f t="shared" si="36"/>
        <v>3.8407118785789476E-4</v>
      </c>
      <c r="X137" s="245">
        <f t="shared" si="37"/>
        <v>1.91032973135983E-8</v>
      </c>
      <c r="Y137" s="245">
        <f t="shared" si="38"/>
        <v>1.0054367007162166E-9</v>
      </c>
      <c r="Z137" s="245">
        <f t="shared" si="31"/>
        <v>3.4986518188884517E-34</v>
      </c>
      <c r="AA137" s="245">
        <f t="shared" si="57"/>
        <v>3.3537762274060717E-18</v>
      </c>
      <c r="AB137" s="245" t="e">
        <f>#REF!/AA137</f>
        <v>#REF!</v>
      </c>
      <c r="AC137" s="245">
        <f t="shared" si="58"/>
        <v>8.7321734444890424E-15</v>
      </c>
      <c r="AD137" s="252">
        <f t="shared" si="59"/>
        <v>115141.63193251242</v>
      </c>
      <c r="AE137" s="245">
        <f t="shared" si="53"/>
        <v>6.0384251326603803E-21</v>
      </c>
      <c r="AF137" s="248">
        <f t="shared" si="54"/>
        <v>3.7688885260951696E-2</v>
      </c>
      <c r="AG137" s="390">
        <f t="shared" si="55"/>
        <v>-8.1156433782955493E-20</v>
      </c>
      <c r="AH137" s="406">
        <f t="shared" si="39"/>
        <v>-0.50626289851531303</v>
      </c>
      <c r="AI137" s="380">
        <f t="shared" si="40"/>
        <v>0.99992759192288494</v>
      </c>
      <c r="AJ137" s="269"/>
      <c r="AK137" s="245">
        <f>(CONSTANTS!$C$69*CONSTANTS!$C$10^2*CONSTANTS!$C$4^2*CONSTANTS!$C$15)/N137^2</f>
        <v>1.3181959145324805E-10</v>
      </c>
      <c r="AL137" s="245">
        <f>(CONSTANTS!$C$69*CONSTANTS!$C$10^2*CONSTANTS!$C$4^2*CONSTANTS!$C$15)/X137^2</f>
        <v>6.3218702019075996E-13</v>
      </c>
      <c r="AM137" s="371">
        <f t="shared" si="41"/>
        <v>-1.3111599642961279E-10</v>
      </c>
      <c r="AN137" s="245">
        <f t="shared" si="42"/>
        <v>8.7194904684503416E-20</v>
      </c>
      <c r="AO137" s="245">
        <f t="shared" si="43"/>
        <v>6.0384283022509293E-21</v>
      </c>
      <c r="AP137" s="407">
        <f t="shared" si="44"/>
        <v>-8.1112301242344114E-20</v>
      </c>
      <c r="AQ137" s="408">
        <f>((AO137-AN137)*CONSTANTS!$C$57)*$AH$5</f>
        <v>-0.50626316425448581</v>
      </c>
      <c r="AR137" s="379">
        <f t="shared" si="56"/>
        <v>1.0000005249035107</v>
      </c>
    </row>
    <row r="138" spans="1:44" s="45" customFormat="1" ht="15" customHeight="1" x14ac:dyDescent="0.25">
      <c r="A138" s="166" t="s">
        <v>471</v>
      </c>
      <c r="B138" s="167">
        <v>5</v>
      </c>
      <c r="C138" s="167">
        <v>20</v>
      </c>
      <c r="D138" s="171"/>
      <c r="E138" s="244">
        <v>105291.644</v>
      </c>
      <c r="F138" s="244">
        <v>109404.849</v>
      </c>
      <c r="G138" s="246">
        <f t="shared" si="60"/>
        <v>4113.2050000000017</v>
      </c>
      <c r="H138" s="389">
        <f t="shared" si="45"/>
        <v>3.8693656915202446E-7</v>
      </c>
      <c r="I138" s="245">
        <f t="shared" si="32"/>
        <v>8.1706557026256115E-20</v>
      </c>
      <c r="J138" s="248">
        <f>I138*CONSTANTS!$C$57</f>
        <v>0.50997221712232332</v>
      </c>
      <c r="K138" s="264"/>
      <c r="L138" s="254"/>
      <c r="M138" s="250">
        <f t="shared" si="33"/>
        <v>1.4594705138600002E-3</v>
      </c>
      <c r="N138" s="245">
        <f t="shared" si="34"/>
        <v>1.3229430272574999E-9</v>
      </c>
      <c r="O138" s="245">
        <f t="shared" si="35"/>
        <v>2.6458860545163596E-10</v>
      </c>
      <c r="P138" s="245">
        <f t="shared" si="46"/>
        <v>1.3294876911776117E-33</v>
      </c>
      <c r="Q138" s="245">
        <f t="shared" si="47"/>
        <v>8.825726914226505E-19</v>
      </c>
      <c r="R138" s="245">
        <f t="shared" si="48"/>
        <v>3.9857026722634464E-25</v>
      </c>
      <c r="S138" s="245">
        <f t="shared" si="49"/>
        <v>6.047211526654463E-16</v>
      </c>
      <c r="T138" s="259">
        <f t="shared" si="50"/>
        <v>437538.20134354715</v>
      </c>
      <c r="U138" s="245">
        <f t="shared" si="51"/>
        <v>8.7194858915615875E-20</v>
      </c>
      <c r="V138" s="251">
        <f t="shared" si="52"/>
        <v>0.54422750316814239</v>
      </c>
      <c r="W138" s="250">
        <f t="shared" si="36"/>
        <v>3.6486762846500004E-4</v>
      </c>
      <c r="X138" s="245">
        <f t="shared" si="37"/>
        <v>2.1167088436119998E-8</v>
      </c>
      <c r="Y138" s="245">
        <f t="shared" si="38"/>
        <v>1.0583544218065439E-9</v>
      </c>
      <c r="Z138" s="245">
        <f t="shared" si="31"/>
        <v>3.3237192279440291E-34</v>
      </c>
      <c r="AA138" s="245">
        <f t="shared" si="57"/>
        <v>3.530290765690602E-18</v>
      </c>
      <c r="AB138" s="245" t="e">
        <f>#REF!/AA138</f>
        <v>#REF!</v>
      </c>
      <c r="AC138" s="245">
        <f t="shared" si="58"/>
        <v>9.6755384426471408E-15</v>
      </c>
      <c r="AD138" s="252">
        <f t="shared" si="59"/>
        <v>109384.55033588679</v>
      </c>
      <c r="AE138" s="245">
        <f t="shared" si="53"/>
        <v>5.4496786822259929E-21</v>
      </c>
      <c r="AF138" s="248">
        <f t="shared" si="54"/>
        <v>3.4014218948008899E-2</v>
      </c>
      <c r="AG138" s="390">
        <f t="shared" si="55"/>
        <v>-8.174518023338988E-20</v>
      </c>
      <c r="AH138" s="406">
        <f t="shared" si="39"/>
        <v>-0.50993556463177458</v>
      </c>
      <c r="AI138" s="380">
        <f t="shared" si="40"/>
        <v>0.99992812845618229</v>
      </c>
      <c r="AJ138" s="269"/>
      <c r="AK138" s="245">
        <f>(CONSTANTS!$C$69*CONSTANTS!$C$10^2*CONSTANTS!$C$4^2*CONSTANTS!$C$15)/N138^2</f>
        <v>1.3181959145324805E-10</v>
      </c>
      <c r="AL138" s="245">
        <f>(CONSTANTS!$C$69*CONSTANTS!$C$10^2*CONSTANTS!$C$4^2*CONSTANTS!$C$15)/X138^2</f>
        <v>5.149202791142502E-13</v>
      </c>
      <c r="AM138" s="371">
        <f t="shared" si="41"/>
        <v>-1.3123319933998937E-10</v>
      </c>
      <c r="AN138" s="245">
        <f t="shared" si="42"/>
        <v>8.7194904684503416E-20</v>
      </c>
      <c r="AO138" s="245">
        <f t="shared" si="43"/>
        <v>5.4496815427814635E-21</v>
      </c>
      <c r="AP138" s="407">
        <f t="shared" si="44"/>
        <v>-8.1700727534838797E-20</v>
      </c>
      <c r="AQ138" s="408">
        <f>((AO138-AN138)*CONSTANTS!$C$57)*$AH$5</f>
        <v>-0.50993583229874273</v>
      </c>
      <c r="AR138" s="379">
        <f t="shared" si="56"/>
        <v>1.0000005249035109</v>
      </c>
    </row>
    <row r="139" spans="1:44" s="45" customFormat="1" ht="15" customHeight="1" x14ac:dyDescent="0.25">
      <c r="A139" s="166" t="s">
        <v>472</v>
      </c>
      <c r="B139" s="167">
        <v>6</v>
      </c>
      <c r="C139" s="167">
        <v>7</v>
      </c>
      <c r="D139" s="171"/>
      <c r="E139" s="244">
        <v>106632.158</v>
      </c>
      <c r="F139" s="244">
        <v>107440.444</v>
      </c>
      <c r="G139" s="246">
        <f t="shared" si="60"/>
        <v>808.28600000000733</v>
      </c>
      <c r="H139" s="389">
        <f t="shared" si="45"/>
        <v>1.969042431662727E-6</v>
      </c>
      <c r="I139" s="245">
        <f t="shared" si="32"/>
        <v>1.605615721864702E-20</v>
      </c>
      <c r="J139" s="248">
        <f>I139*CONSTANTS!$C$57</f>
        <v>0.10021465098115406</v>
      </c>
      <c r="K139" s="264"/>
      <c r="L139" s="254"/>
      <c r="M139" s="250">
        <f t="shared" si="33"/>
        <v>1.2162254282166668E-3</v>
      </c>
      <c r="N139" s="245">
        <f t="shared" si="34"/>
        <v>1.9050379592508001E-9</v>
      </c>
      <c r="O139" s="245">
        <f t="shared" si="35"/>
        <v>3.1750632654196314E-10</v>
      </c>
      <c r="P139" s="245">
        <f t="shared" si="46"/>
        <v>1.1079064093146764E-33</v>
      </c>
      <c r="Q139" s="245">
        <f t="shared" si="47"/>
        <v>1.0590872297071806E-18</v>
      </c>
      <c r="R139" s="245">
        <f t="shared" si="48"/>
        <v>3.3214188935528718E-25</v>
      </c>
      <c r="S139" s="245">
        <f t="shared" si="49"/>
        <v>8.7079845983824264E-16</v>
      </c>
      <c r="T139" s="259">
        <f t="shared" si="50"/>
        <v>364615.1677862893</v>
      </c>
      <c r="U139" s="245">
        <f t="shared" si="51"/>
        <v>6.0551985358066583E-20</v>
      </c>
      <c r="V139" s="251">
        <f t="shared" si="52"/>
        <v>0.37793576608898782</v>
      </c>
      <c r="W139" s="250">
        <f t="shared" si="36"/>
        <v>1.0424789384714287E-3</v>
      </c>
      <c r="X139" s="245">
        <f t="shared" si="37"/>
        <v>2.5929683334247E-9</v>
      </c>
      <c r="Y139" s="245">
        <f t="shared" si="38"/>
        <v>3.7042404763229031E-10</v>
      </c>
      <c r="Z139" s="245">
        <f t="shared" si="31"/>
        <v>9.4963406512686552E-34</v>
      </c>
      <c r="AA139" s="245">
        <f t="shared" si="57"/>
        <v>1.2356017679917106E-18</v>
      </c>
      <c r="AB139" s="245" t="e">
        <f>#REF!/AA139</f>
        <v>#REF!</v>
      </c>
      <c r="AC139" s="245">
        <f t="shared" si="58"/>
        <v>1.1852534592242745E-15</v>
      </c>
      <c r="AD139" s="252">
        <f t="shared" si="59"/>
        <v>312527.28667396226</v>
      </c>
      <c r="AE139" s="245">
        <f t="shared" si="53"/>
        <v>4.448717291613056E-20</v>
      </c>
      <c r="AF139" s="248">
        <f t="shared" si="54"/>
        <v>0.27766709345313395</v>
      </c>
      <c r="AG139" s="390">
        <f t="shared" si="55"/>
        <v>-1.6064812441936023E-20</v>
      </c>
      <c r="AH139" s="406">
        <f t="shared" si="39"/>
        <v>-0.10021409433428675</v>
      </c>
      <c r="AI139" s="380">
        <f t="shared" si="40"/>
        <v>0.9999944454542139</v>
      </c>
      <c r="AJ139" s="269"/>
      <c r="AK139" s="245">
        <f>(CONSTANTS!$C$69*CONSTANTS!$C$10^2*CONSTANTS!$C$4^2*CONSTANTS!$C$15)/N139^2</f>
        <v>6.3570404828919767E-11</v>
      </c>
      <c r="AL139" s="245">
        <f>(CONSTANTS!$C$69*CONSTANTS!$C$10^2*CONSTANTS!$C$4^2*CONSTANTS!$C$15)/X139^2</f>
        <v>3.4313721223773441E-11</v>
      </c>
      <c r="AM139" s="371">
        <f t="shared" si="41"/>
        <v>-2.9240758590296925E-11</v>
      </c>
      <c r="AN139" s="245">
        <f t="shared" si="42"/>
        <v>6.0552017142016261E-20</v>
      </c>
      <c r="AO139" s="245">
        <f t="shared" si="43"/>
        <v>4.448719626760379E-20</v>
      </c>
      <c r="AP139" s="407">
        <f t="shared" si="44"/>
        <v>-1.6056076461873076E-20</v>
      </c>
      <c r="AQ139" s="408">
        <f>((AO139-AN139)*CONSTANTS!$C$57)*$AH$5</f>
        <v>-0.10021414693701666</v>
      </c>
      <c r="AR139" s="379">
        <f t="shared" si="56"/>
        <v>1.0000005249035104</v>
      </c>
    </row>
    <row r="140" spans="1:44" s="45" customFormat="1" ht="15" customHeight="1" x14ac:dyDescent="0.25">
      <c r="A140" s="166" t="s">
        <v>473</v>
      </c>
      <c r="B140" s="167">
        <v>6</v>
      </c>
      <c r="C140" s="167">
        <v>8</v>
      </c>
      <c r="D140" s="171"/>
      <c r="E140" s="244">
        <v>106632.158</v>
      </c>
      <c r="F140" s="244">
        <v>107965.329</v>
      </c>
      <c r="G140" s="246">
        <f t="shared" si="60"/>
        <v>1333.1710000000021</v>
      </c>
      <c r="H140" s="389">
        <f t="shared" si="45"/>
        <v>1.193807419242506E-6</v>
      </c>
      <c r="I140" s="245">
        <f t="shared" si="32"/>
        <v>2.6482709307523212E-20</v>
      </c>
      <c r="J140" s="248">
        <f>I140*CONSTANTS!$C$57</f>
        <v>0.16529207045921263</v>
      </c>
      <c r="K140" s="264"/>
      <c r="L140" s="254"/>
      <c r="M140" s="250">
        <f t="shared" si="33"/>
        <v>1.2162254282166668E-3</v>
      </c>
      <c r="N140" s="245">
        <f t="shared" si="34"/>
        <v>1.9050379592508001E-9</v>
      </c>
      <c r="O140" s="245">
        <f t="shared" si="35"/>
        <v>3.1750632654196314E-10</v>
      </c>
      <c r="P140" s="245">
        <f t="shared" si="46"/>
        <v>1.1079064093146764E-33</v>
      </c>
      <c r="Q140" s="245">
        <f t="shared" si="47"/>
        <v>1.0590872297071806E-18</v>
      </c>
      <c r="R140" s="245">
        <f t="shared" si="48"/>
        <v>3.3214188935528718E-25</v>
      </c>
      <c r="S140" s="245">
        <f t="shared" si="49"/>
        <v>8.7079845983824264E-16</v>
      </c>
      <c r="T140" s="259">
        <f t="shared" si="50"/>
        <v>364615.1677862893</v>
      </c>
      <c r="U140" s="245">
        <f t="shared" si="51"/>
        <v>6.0551985358066583E-20</v>
      </c>
      <c r="V140" s="251">
        <f t="shared" si="52"/>
        <v>0.37793576608898782</v>
      </c>
      <c r="W140" s="250">
        <f t="shared" si="36"/>
        <v>9.1216907116250005E-4</v>
      </c>
      <c r="X140" s="245">
        <f t="shared" si="37"/>
        <v>3.3867341497791999E-9</v>
      </c>
      <c r="Y140" s="245">
        <f t="shared" si="38"/>
        <v>4.2334176872261753E-10</v>
      </c>
      <c r="Z140" s="245">
        <f t="shared" ref="Z140:Z198" si="61">W140*$Z$11</f>
        <v>8.3092980698600726E-34</v>
      </c>
      <c r="AA140" s="245">
        <f t="shared" si="57"/>
        <v>1.4121163062762409E-18</v>
      </c>
      <c r="AB140" s="245" t="e">
        <f>#REF!/AA140</f>
        <v>#REF!</v>
      </c>
      <c r="AC140" s="245">
        <f t="shared" si="58"/>
        <v>1.5480861508235424E-15</v>
      </c>
      <c r="AD140" s="252">
        <f t="shared" si="59"/>
        <v>273461.37583971699</v>
      </c>
      <c r="AE140" s="245">
        <f t="shared" si="53"/>
        <v>3.4060491763912453E-20</v>
      </c>
      <c r="AF140" s="248">
        <f t="shared" si="54"/>
        <v>0.21258886842505562</v>
      </c>
      <c r="AG140" s="390">
        <f t="shared" si="55"/>
        <v>-2.649149359415413E-20</v>
      </c>
      <c r="AH140" s="406">
        <f t="shared" si="39"/>
        <v>-0.16525689594548257</v>
      </c>
      <c r="AI140" s="380">
        <f t="shared" si="40"/>
        <v>0.99978719781516234</v>
      </c>
      <c r="AJ140" s="269"/>
      <c r="AK140" s="245">
        <f>(CONSTANTS!$C$69*CONSTANTS!$C$10^2*CONSTANTS!$C$4^2*CONSTANTS!$C$15)/N140^2</f>
        <v>6.3570404828919767E-11</v>
      </c>
      <c r="AL140" s="245">
        <f>(CONSTANTS!$C$69*CONSTANTS!$C$10^2*CONSTANTS!$C$4^2*CONSTANTS!$C$15)/X140^2</f>
        <v>2.0114073402900397E-11</v>
      </c>
      <c r="AM140" s="371">
        <f t="shared" si="41"/>
        <v>-4.3432677250699993E-11</v>
      </c>
      <c r="AN140" s="245">
        <f t="shared" si="42"/>
        <v>6.0552017142016261E-20</v>
      </c>
      <c r="AO140" s="245">
        <f t="shared" si="43"/>
        <v>3.4060509642384146E-20</v>
      </c>
      <c r="AP140" s="407">
        <f t="shared" si="44"/>
        <v>-2.6477087627031092E-20</v>
      </c>
      <c r="AQ140" s="408">
        <f>((AO140-AN140)*CONSTANTS!$C$57)*$AH$5</f>
        <v>-0.16525698268940736</v>
      </c>
      <c r="AR140" s="379">
        <f t="shared" si="56"/>
        <v>1.0000005249035104</v>
      </c>
    </row>
    <row r="141" spans="1:44" s="46" customFormat="1" ht="15" customHeight="1" x14ac:dyDescent="0.25">
      <c r="A141" s="166" t="s">
        <v>474</v>
      </c>
      <c r="B141" s="167">
        <v>6</v>
      </c>
      <c r="C141" s="167">
        <v>9</v>
      </c>
      <c r="D141" s="171"/>
      <c r="E141" s="244">
        <v>106632.158</v>
      </c>
      <c r="F141" s="244">
        <v>108324.997</v>
      </c>
      <c r="G141" s="246">
        <f t="shared" si="60"/>
        <v>1692.8390000000072</v>
      </c>
      <c r="H141" s="389">
        <f t="shared" si="45"/>
        <v>9.4016585801659035E-7</v>
      </c>
      <c r="I141" s="245">
        <f t="shared" si="32"/>
        <v>3.3627316481860472E-20</v>
      </c>
      <c r="J141" s="248">
        <f>I141*CONSTANTS!$C$57</f>
        <v>0.20988520097129612</v>
      </c>
      <c r="K141" s="264"/>
      <c r="L141" s="254"/>
      <c r="M141" s="250">
        <f t="shared" si="33"/>
        <v>1.2162254282166668E-3</v>
      </c>
      <c r="N141" s="245">
        <f t="shared" si="34"/>
        <v>1.9050379592508001E-9</v>
      </c>
      <c r="O141" s="245">
        <f t="shared" si="35"/>
        <v>3.1750632654196314E-10</v>
      </c>
      <c r="P141" s="245">
        <f t="shared" si="46"/>
        <v>1.1079064093146764E-33</v>
      </c>
      <c r="Q141" s="245">
        <f t="shared" si="47"/>
        <v>1.0590872297071806E-18</v>
      </c>
      <c r="R141" s="245">
        <f t="shared" si="48"/>
        <v>3.3214188935528718E-25</v>
      </c>
      <c r="S141" s="245">
        <f t="shared" si="49"/>
        <v>8.7079845983824264E-16</v>
      </c>
      <c r="T141" s="259">
        <f t="shared" si="50"/>
        <v>364615.1677862893</v>
      </c>
      <c r="U141" s="245">
        <f t="shared" si="51"/>
        <v>6.0551985358066583E-20</v>
      </c>
      <c r="V141" s="251">
        <f t="shared" si="52"/>
        <v>0.37793576608898782</v>
      </c>
      <c r="W141" s="250">
        <f t="shared" si="36"/>
        <v>8.1081695214444446E-4</v>
      </c>
      <c r="X141" s="245">
        <f t="shared" si="37"/>
        <v>4.2863354083142997E-9</v>
      </c>
      <c r="Y141" s="245">
        <f t="shared" si="38"/>
        <v>4.7625948981294476E-10</v>
      </c>
      <c r="Z141" s="245">
        <f t="shared" si="61"/>
        <v>7.3860427287645082E-34</v>
      </c>
      <c r="AA141" s="245">
        <f t="shared" si="57"/>
        <v>1.5886308445607709E-18</v>
      </c>
      <c r="AB141" s="245" t="e">
        <f>#REF!/AA141</f>
        <v>#REF!</v>
      </c>
      <c r="AC141" s="245">
        <f t="shared" si="58"/>
        <v>1.9592965346360459E-15</v>
      </c>
      <c r="AD141" s="252">
        <f t="shared" si="59"/>
        <v>243076.77852419287</v>
      </c>
      <c r="AE141" s="245">
        <f t="shared" si="53"/>
        <v>2.6911993492474035E-20</v>
      </c>
      <c r="AF141" s="248">
        <f t="shared" si="54"/>
        <v>0.16797145159510565</v>
      </c>
      <c r="AG141" s="390">
        <f t="shared" si="55"/>
        <v>-3.3639991865592548E-20</v>
      </c>
      <c r="AH141" s="406">
        <f t="shared" si="39"/>
        <v>-0.20985002659743821</v>
      </c>
      <c r="AI141" s="380">
        <f t="shared" si="40"/>
        <v>0.99983241136728485</v>
      </c>
      <c r="AJ141" s="269"/>
      <c r="AK141" s="245">
        <f>(CONSTANTS!$C$69*CONSTANTS!$C$10^2*CONSTANTS!$C$4^2*CONSTANTS!$C$15)/N141^2</f>
        <v>6.3570404828919767E-11</v>
      </c>
      <c r="AL141" s="245">
        <f>(CONSTANTS!$C$69*CONSTANTS!$C$10^2*CONSTANTS!$C$4^2*CONSTANTS!$C$15)/X141^2</f>
        <v>1.2557117003243414E-11</v>
      </c>
      <c r="AM141" s="371">
        <f t="shared" si="41"/>
        <v>-5.098552024350249E-11</v>
      </c>
      <c r="AN141" s="245">
        <f t="shared" si="42"/>
        <v>6.0552017142016261E-20</v>
      </c>
      <c r="AO141" s="245">
        <f t="shared" si="43"/>
        <v>2.6912007618673895E-20</v>
      </c>
      <c r="AP141" s="407">
        <f t="shared" si="44"/>
        <v>-3.3621698574007734E-20</v>
      </c>
      <c r="AQ141" s="408">
        <f>((AO141-AN141)*CONSTANTS!$C$57)*$AH$5</f>
        <v>-0.20985013674845379</v>
      </c>
      <c r="AR141" s="379">
        <f t="shared" si="56"/>
        <v>1.0000005249035102</v>
      </c>
    </row>
    <row r="142" spans="1:44" s="45" customFormat="1" ht="15" customHeight="1" x14ac:dyDescent="0.25">
      <c r="A142" s="166" t="s">
        <v>475</v>
      </c>
      <c r="B142" s="167">
        <v>6</v>
      </c>
      <c r="C142" s="167">
        <v>10</v>
      </c>
      <c r="D142" s="171"/>
      <c r="E142" s="244">
        <v>106632.158</v>
      </c>
      <c r="F142" s="244">
        <v>108582.266</v>
      </c>
      <c r="G142" s="246">
        <f t="shared" si="60"/>
        <v>1950.1080000000075</v>
      </c>
      <c r="H142" s="389">
        <f t="shared" si="45"/>
        <v>8.1613399407568575E-7</v>
      </c>
      <c r="I142" s="245">
        <f t="shared" si="32"/>
        <v>3.8737823791753338E-20</v>
      </c>
      <c r="J142" s="248">
        <f>I142*CONSTANTS!$C$57</f>
        <v>0.24178247872109052</v>
      </c>
      <c r="K142" s="264"/>
      <c r="L142" s="254"/>
      <c r="M142" s="250">
        <f t="shared" si="33"/>
        <v>1.2162254282166668E-3</v>
      </c>
      <c r="N142" s="245">
        <f t="shared" si="34"/>
        <v>1.9050379592508001E-9</v>
      </c>
      <c r="O142" s="245">
        <f t="shared" si="35"/>
        <v>3.1750632654196314E-10</v>
      </c>
      <c r="P142" s="245">
        <f t="shared" si="46"/>
        <v>1.1079064093146764E-33</v>
      </c>
      <c r="Q142" s="245">
        <f t="shared" si="47"/>
        <v>1.0590872297071806E-18</v>
      </c>
      <c r="R142" s="245">
        <f t="shared" si="48"/>
        <v>3.3214188935528718E-25</v>
      </c>
      <c r="S142" s="245">
        <f t="shared" si="49"/>
        <v>8.7079845983824264E-16</v>
      </c>
      <c r="T142" s="259">
        <f t="shared" si="50"/>
        <v>364615.1677862893</v>
      </c>
      <c r="U142" s="245">
        <f t="shared" si="51"/>
        <v>6.0551985358066583E-20</v>
      </c>
      <c r="V142" s="251">
        <f t="shared" si="52"/>
        <v>0.37793576608898782</v>
      </c>
      <c r="W142" s="250">
        <f t="shared" si="36"/>
        <v>7.2973525693000008E-4</v>
      </c>
      <c r="X142" s="245">
        <f t="shared" si="37"/>
        <v>5.2917721090299995E-9</v>
      </c>
      <c r="Y142" s="245">
        <f t="shared" si="38"/>
        <v>5.2917721090327193E-10</v>
      </c>
      <c r="Z142" s="245">
        <f t="shared" si="61"/>
        <v>6.6474384558880583E-34</v>
      </c>
      <c r="AA142" s="245">
        <f t="shared" si="57"/>
        <v>1.765145382845301E-18</v>
      </c>
      <c r="AB142" s="245" t="e">
        <f>#REF!/AA142</f>
        <v>#REF!</v>
      </c>
      <c r="AC142" s="245">
        <f t="shared" si="58"/>
        <v>2.4188846106617852E-15</v>
      </c>
      <c r="AD142" s="252">
        <f t="shared" si="59"/>
        <v>218769.10067177357</v>
      </c>
      <c r="AE142" s="245">
        <f t="shared" si="53"/>
        <v>2.1798714728903972E-20</v>
      </c>
      <c r="AF142" s="248">
        <f t="shared" si="54"/>
        <v>0.1360568757920356</v>
      </c>
      <c r="AG142" s="390">
        <f t="shared" si="55"/>
        <v>-3.8753270629162612E-20</v>
      </c>
      <c r="AH142" s="406">
        <f t="shared" si="39"/>
        <v>-0.24174723064024878</v>
      </c>
      <c r="AI142" s="380">
        <f t="shared" si="40"/>
        <v>0.99985421573544875</v>
      </c>
      <c r="AJ142" s="269"/>
      <c r="AK142" s="245">
        <f>(CONSTANTS!$C$69*CONSTANTS!$C$10^2*CONSTANTS!$C$4^2*CONSTANTS!$C$15)/N142^2</f>
        <v>6.3570404828919767E-11</v>
      </c>
      <c r="AL142" s="245">
        <f>(CONSTANTS!$C$69*CONSTANTS!$C$10^2*CONSTANTS!$C$4^2*CONSTANTS!$C$15)/X142^2</f>
        <v>8.2387244658280033E-12</v>
      </c>
      <c r="AM142" s="371">
        <f t="shared" si="41"/>
        <v>-5.5301562191007845E-11</v>
      </c>
      <c r="AN142" s="245">
        <f t="shared" si="42"/>
        <v>6.0552017142016261E-20</v>
      </c>
      <c r="AO142" s="245">
        <f t="shared" si="43"/>
        <v>2.1798726171125854E-20</v>
      </c>
      <c r="AP142" s="407">
        <f t="shared" si="44"/>
        <v>-3.8732196757256913E-20</v>
      </c>
      <c r="AQ142" s="408">
        <f>((AO142-AN142)*CONSTANTS!$C$57)*$AH$5</f>
        <v>-0.24174735753421878</v>
      </c>
      <c r="AR142" s="379">
        <f t="shared" si="56"/>
        <v>1.0000005249035104</v>
      </c>
    </row>
    <row r="143" spans="1:44" s="45" customFormat="1" ht="15" customHeight="1" x14ac:dyDescent="0.25">
      <c r="A143" s="166" t="s">
        <v>476</v>
      </c>
      <c r="B143" s="167">
        <v>6</v>
      </c>
      <c r="C143" s="167">
        <v>11</v>
      </c>
      <c r="D143" s="171"/>
      <c r="E143" s="244">
        <v>106632.158</v>
      </c>
      <c r="F143" s="244">
        <v>108772.61599999999</v>
      </c>
      <c r="G143" s="246">
        <f t="shared" si="60"/>
        <v>2140.4579999999987</v>
      </c>
      <c r="H143" s="389">
        <f t="shared" si="45"/>
        <v>7.4355555255882351E-7</v>
      </c>
      <c r="I143" s="245">
        <f t="shared" ref="I143:I206" si="62">$F$2*$J$4/H143</f>
        <v>4.2519021940143017E-20</v>
      </c>
      <c r="J143" s="248">
        <f>I143*CONSTANTS!$C$57</f>
        <v>0.26538286127659894</v>
      </c>
      <c r="K143" s="264"/>
      <c r="L143" s="254"/>
      <c r="M143" s="250">
        <f t="shared" ref="M143:M206" si="63">$M$14/B143</f>
        <v>1.2162254282166668E-3</v>
      </c>
      <c r="N143" s="245">
        <f t="shared" ref="N143:N206" si="64">$N$14*B143^2</f>
        <v>1.9050379592508001E-9</v>
      </c>
      <c r="O143" s="245">
        <f t="shared" ref="O143:O206" si="65">$F$2/($M$4*M143)</f>
        <v>3.1750632654196314E-10</v>
      </c>
      <c r="P143" s="245">
        <f t="shared" si="46"/>
        <v>1.1079064093146764E-33</v>
      </c>
      <c r="Q143" s="245">
        <f t="shared" si="47"/>
        <v>1.0590872297071806E-18</v>
      </c>
      <c r="R143" s="245">
        <f t="shared" si="48"/>
        <v>3.3214188935528718E-25</v>
      </c>
      <c r="S143" s="245">
        <f t="shared" si="49"/>
        <v>8.7079845983824264E-16</v>
      </c>
      <c r="T143" s="259">
        <f t="shared" si="50"/>
        <v>364615.1677862893</v>
      </c>
      <c r="U143" s="245">
        <f t="shared" si="51"/>
        <v>6.0551985358066583E-20</v>
      </c>
      <c r="V143" s="251">
        <f t="shared" si="52"/>
        <v>0.37793576608898782</v>
      </c>
      <c r="W143" s="250">
        <f t="shared" ref="W143:W206" si="66">$M$14/C143</f>
        <v>6.633956881181819E-4</v>
      </c>
      <c r="X143" s="245">
        <f t="shared" ref="X143:X206" si="67">$N$14*C143^2</f>
        <v>6.4030442519262997E-9</v>
      </c>
      <c r="Y143" s="245">
        <f t="shared" ref="Y143:Y206" si="68">$F$2/($M$4*W143)</f>
        <v>5.82094931993599E-10</v>
      </c>
      <c r="Z143" s="245">
        <f t="shared" si="61"/>
        <v>6.0431258689891444E-34</v>
      </c>
      <c r="AA143" s="245">
        <f t="shared" si="57"/>
        <v>1.9416599211298309E-18</v>
      </c>
      <c r="AB143" s="245" t="e">
        <f>#REF!/AA143</f>
        <v>#REF!</v>
      </c>
      <c r="AC143" s="245">
        <f t="shared" si="58"/>
        <v>2.9268503789007592E-15</v>
      </c>
      <c r="AD143" s="252">
        <f t="shared" si="59"/>
        <v>198881.00061070328</v>
      </c>
      <c r="AE143" s="245">
        <f t="shared" si="53"/>
        <v>1.8015466718102456E-20</v>
      </c>
      <c r="AF143" s="248">
        <f t="shared" si="54"/>
        <v>0.11244369900168234</v>
      </c>
      <c r="AG143" s="390">
        <f t="shared" si="55"/>
        <v>-4.2536518639964127E-20</v>
      </c>
      <c r="AH143" s="406">
        <f t="shared" ref="AH143:AH206" si="69">(AF143-V143)*$AH$5</f>
        <v>-0.26534755429262841</v>
      </c>
      <c r="AI143" s="380">
        <f t="shared" ref="AI143:AI206" si="70">-(AH143/J143)</f>
        <v>0.99986695831147243</v>
      </c>
      <c r="AJ143" s="269"/>
      <c r="AK143" s="245">
        <f>(CONSTANTS!$C$69*CONSTANTS!$C$10^2*CONSTANTS!$C$4^2*CONSTANTS!$C$15)/N143^2</f>
        <v>6.3570404828919767E-11</v>
      </c>
      <c r="AL143" s="245">
        <f>(CONSTANTS!$C$69*CONSTANTS!$C$10^2*CONSTANTS!$C$4^2*CONSTANTS!$C$15)/X143^2</f>
        <v>5.6271596652059306E-12</v>
      </c>
      <c r="AM143" s="371">
        <f t="shared" ref="AM143:AM206" si="71">(AL143-AK143)*$AH$5</f>
        <v>-5.7911705463175389E-11</v>
      </c>
      <c r="AN143" s="245">
        <f t="shared" ref="AN143:AN206" si="72">AK143*N143*0.5</f>
        <v>6.0552017142016261E-20</v>
      </c>
      <c r="AO143" s="245">
        <f t="shared" ref="AO143:AO206" si="73">AL143*X143*0.5</f>
        <v>1.8015476174484179E-20</v>
      </c>
      <c r="AP143" s="407">
        <f t="shared" ref="AP143:AP206" si="74">(AO143-AN143)*$AH$5</f>
        <v>-4.2513387453084155E-20</v>
      </c>
      <c r="AQ143" s="408">
        <f>((AO143-AN143)*CONSTANTS!$C$57)*$AH$5</f>
        <v>-0.26534769357449112</v>
      </c>
      <c r="AR143" s="379">
        <f t="shared" si="56"/>
        <v>1.0000005249035104</v>
      </c>
    </row>
    <row r="144" spans="1:44" s="45" customFormat="1" ht="15" customHeight="1" x14ac:dyDescent="0.25">
      <c r="A144" s="166" t="s">
        <v>477</v>
      </c>
      <c r="B144" s="167">
        <v>6</v>
      </c>
      <c r="C144" s="167">
        <v>12</v>
      </c>
      <c r="D144" s="171"/>
      <c r="E144" s="244">
        <v>106632.158</v>
      </c>
      <c r="F144" s="244">
        <v>108917.393</v>
      </c>
      <c r="G144" s="246">
        <f t="shared" si="60"/>
        <v>2285.2350000000006</v>
      </c>
      <c r="H144" s="389">
        <f t="shared" ref="H144:H207" si="75">1/(G144*100*2*PI())</f>
        <v>6.964489126584149E-7</v>
      </c>
      <c r="I144" s="245">
        <f t="shared" si="62"/>
        <v>4.539493748692234E-20</v>
      </c>
      <c r="J144" s="248">
        <f>I144*CONSTANTS!$C$57</f>
        <v>0.28333291425920487</v>
      </c>
      <c r="K144" s="264"/>
      <c r="L144" s="254"/>
      <c r="M144" s="250">
        <f t="shared" si="63"/>
        <v>1.2162254282166668E-3</v>
      </c>
      <c r="N144" s="245">
        <f t="shared" si="64"/>
        <v>1.9050379592508001E-9</v>
      </c>
      <c r="O144" s="245">
        <f t="shared" si="65"/>
        <v>3.1750632654196314E-10</v>
      </c>
      <c r="P144" s="245">
        <f t="shared" ref="P144:P207" si="76">$P$11*M144</f>
        <v>1.1079064093146764E-33</v>
      </c>
      <c r="Q144" s="245">
        <f t="shared" ref="Q144:Q207" si="77">$Q$4/($M$4*M144)</f>
        <v>1.0590872297071806E-18</v>
      </c>
      <c r="R144" s="245">
        <f t="shared" ref="R144:R207" si="78">$R$4*$M$4*M144</f>
        <v>3.3214188935528718E-25</v>
      </c>
      <c r="S144" s="245">
        <f t="shared" ref="S144:S207" si="79">$S$4/($M$4*M144^2)</f>
        <v>8.7079845983824264E-16</v>
      </c>
      <c r="T144" s="259">
        <f t="shared" ref="T144:T207" si="80">O144/S144</f>
        <v>364615.1677862893</v>
      </c>
      <c r="U144" s="245">
        <f t="shared" ref="U144:U207" si="81">$U$4*$M$4*M144^2*0.5</f>
        <v>6.0551985358066583E-20</v>
      </c>
      <c r="V144" s="251">
        <f t="shared" ref="V144:V207" si="82">0.5*$V$4*$M$4*M144^2</f>
        <v>0.37793576608898782</v>
      </c>
      <c r="W144" s="250">
        <f t="shared" si="66"/>
        <v>6.081127141083334E-4</v>
      </c>
      <c r="X144" s="245">
        <f t="shared" si="67"/>
        <v>7.6201518370032002E-9</v>
      </c>
      <c r="Y144" s="245">
        <f t="shared" si="68"/>
        <v>6.3501265308392627E-10</v>
      </c>
      <c r="Z144" s="245">
        <f t="shared" si="61"/>
        <v>5.5395320465733818E-34</v>
      </c>
      <c r="AA144" s="245">
        <f t="shared" si="57"/>
        <v>2.1181744594143611E-18</v>
      </c>
      <c r="AB144" s="245" t="e">
        <f>#REF!/AA144</f>
        <v>#REF!</v>
      </c>
      <c r="AC144" s="245">
        <f t="shared" si="58"/>
        <v>3.4831938393529702E-15</v>
      </c>
      <c r="AD144" s="252">
        <f t="shared" si="59"/>
        <v>182307.58389314465</v>
      </c>
      <c r="AE144" s="245">
        <f t="shared" ref="AE144:AE207" si="83">$AE$4*$M$4*W144^2*0.5</f>
        <v>1.5137996339516649E-20</v>
      </c>
      <c r="AF144" s="248">
        <f t="shared" ref="AF144:AF207" si="84">0.5*$V$4*$M$4*W144^2</f>
        <v>9.4483941522246956E-2</v>
      </c>
      <c r="AG144" s="390">
        <f t="shared" ref="AG144:AG207" si="85">AE144-U144</f>
        <v>-4.5413989018549937E-20</v>
      </c>
      <c r="AH144" s="406">
        <f t="shared" si="69"/>
        <v>-0.28329753590654155</v>
      </c>
      <c r="AI144" s="380">
        <f t="shared" si="70"/>
        <v>0.99987513504120829</v>
      </c>
      <c r="AJ144" s="269"/>
      <c r="AK144" s="245">
        <f>(CONSTANTS!$C$69*CONSTANTS!$C$10^2*CONSTANTS!$C$4^2*CONSTANTS!$C$15)/N144^2</f>
        <v>6.3570404828919767E-11</v>
      </c>
      <c r="AL144" s="245">
        <f>(CONSTANTS!$C$69*CONSTANTS!$C$10^2*CONSTANTS!$C$4^2*CONSTANTS!$C$15)/X144^2</f>
        <v>3.9731503018074854E-12</v>
      </c>
      <c r="AM144" s="371">
        <f t="shared" si="71"/>
        <v>-5.956481451524571E-11</v>
      </c>
      <c r="AN144" s="245">
        <f t="shared" si="72"/>
        <v>6.0552017142016261E-20</v>
      </c>
      <c r="AO144" s="245">
        <f t="shared" si="73"/>
        <v>1.5138004285504065E-20</v>
      </c>
      <c r="AP144" s="407">
        <f t="shared" si="74"/>
        <v>-4.5389293074910448E-20</v>
      </c>
      <c r="AQ144" s="408">
        <f>((AO144-AN144)*CONSTANTS!$C$57)*$AH$5</f>
        <v>-0.28329768461041266</v>
      </c>
      <c r="AR144" s="379">
        <f t="shared" ref="AR144:AR207" si="86">AQ144/AH144</f>
        <v>1.0000005249035104</v>
      </c>
    </row>
    <row r="145" spans="1:44" s="45" customFormat="1" ht="15" customHeight="1" x14ac:dyDescent="0.25">
      <c r="A145" s="166" t="s">
        <v>478</v>
      </c>
      <c r="B145" s="167">
        <v>6</v>
      </c>
      <c r="C145" s="167">
        <v>13</v>
      </c>
      <c r="D145" s="171"/>
      <c r="E145" s="244">
        <v>106632.158</v>
      </c>
      <c r="F145" s="244">
        <v>109030.06299999999</v>
      </c>
      <c r="G145" s="246">
        <f t="shared" si="60"/>
        <v>2397.9049999999988</v>
      </c>
      <c r="H145" s="389">
        <f t="shared" si="75"/>
        <v>6.6372497280707708E-7</v>
      </c>
      <c r="I145" s="245">
        <f t="shared" si="62"/>
        <v>4.7633065122220869E-20</v>
      </c>
      <c r="J145" s="248">
        <f>I145*CONSTANTS!$C$57</f>
        <v>0.29730220820472203</v>
      </c>
      <c r="K145" s="264"/>
      <c r="L145" s="254"/>
      <c r="M145" s="250">
        <f t="shared" si="63"/>
        <v>1.2162254282166668E-3</v>
      </c>
      <c r="N145" s="245">
        <f t="shared" si="64"/>
        <v>1.9050379592508001E-9</v>
      </c>
      <c r="O145" s="245">
        <f t="shared" si="65"/>
        <v>3.1750632654196314E-10</v>
      </c>
      <c r="P145" s="245">
        <f t="shared" si="76"/>
        <v>1.1079064093146764E-33</v>
      </c>
      <c r="Q145" s="245">
        <f t="shared" si="77"/>
        <v>1.0590872297071806E-18</v>
      </c>
      <c r="R145" s="245">
        <f t="shared" si="78"/>
        <v>3.3214188935528718E-25</v>
      </c>
      <c r="S145" s="245">
        <f t="shared" si="79"/>
        <v>8.7079845983824264E-16</v>
      </c>
      <c r="T145" s="259">
        <f t="shared" si="80"/>
        <v>364615.1677862893</v>
      </c>
      <c r="U145" s="245">
        <f t="shared" si="81"/>
        <v>6.0551985358066583E-20</v>
      </c>
      <c r="V145" s="251">
        <f t="shared" si="82"/>
        <v>0.37793576608898782</v>
      </c>
      <c r="W145" s="250">
        <f t="shared" si="66"/>
        <v>5.6133481302307695E-4</v>
      </c>
      <c r="X145" s="245">
        <f t="shared" si="67"/>
        <v>8.9430948642607003E-9</v>
      </c>
      <c r="Y145" s="245">
        <f t="shared" si="68"/>
        <v>6.8793037417425355E-10</v>
      </c>
      <c r="Z145" s="245">
        <f t="shared" si="61"/>
        <v>5.1134141968369679E-34</v>
      </c>
      <c r="AA145" s="245">
        <f t="shared" ref="AA145:AA208" si="87">$Q$4/($M$4*W145)</f>
        <v>2.2946889976988914E-18</v>
      </c>
      <c r="AB145" s="245" t="e">
        <f>#REF!/AA145</f>
        <v>#REF!</v>
      </c>
      <c r="AC145" s="245">
        <f t="shared" ref="AC145:AC208" si="88">(Y145*AA145)/$O$11</f>
        <v>4.0879149920184171E-15</v>
      </c>
      <c r="AD145" s="252">
        <f t="shared" ref="AD145:AD208" si="89">$O$11/AA145</f>
        <v>168283.92359367199</v>
      </c>
      <c r="AE145" s="245">
        <f t="shared" si="83"/>
        <v>1.2898647768582231E-20</v>
      </c>
      <c r="AF145" s="248">
        <f t="shared" si="84"/>
        <v>8.050702709587905E-2</v>
      </c>
      <c r="AG145" s="390">
        <f t="shared" si="85"/>
        <v>-4.7653337589484352E-20</v>
      </c>
      <c r="AH145" s="406">
        <f t="shared" si="69"/>
        <v>-0.29726684241080886</v>
      </c>
      <c r="AI145" s="380">
        <f t="shared" si="70"/>
        <v>0.99988104429453539</v>
      </c>
      <c r="AJ145" s="269"/>
      <c r="AK145" s="245">
        <f>(CONSTANTS!$C$69*CONSTANTS!$C$10^2*CONSTANTS!$C$4^2*CONSTANTS!$C$15)/N145^2</f>
        <v>6.3570404828919767E-11</v>
      </c>
      <c r="AL145" s="245">
        <f>(CONSTANTS!$C$69*CONSTANTS!$C$10^2*CONSTANTS!$C$4^2*CONSTANTS!$C$15)/X145^2</f>
        <v>2.8846064443920036E-12</v>
      </c>
      <c r="AM145" s="371">
        <f t="shared" si="71"/>
        <v>-6.0652765855842542E-11</v>
      </c>
      <c r="AN145" s="245">
        <f t="shared" si="72"/>
        <v>6.0552017142016261E-20</v>
      </c>
      <c r="AO145" s="245">
        <f t="shared" si="73"/>
        <v>1.2898654539127724E-20</v>
      </c>
      <c r="AP145" s="407">
        <f t="shared" si="74"/>
        <v>-4.7627423897144687E-20</v>
      </c>
      <c r="AQ145" s="408">
        <f>((AO145-AN145)*CONSTANTS!$C$57)*$AH$5</f>
        <v>-0.29726699844721799</v>
      </c>
      <c r="AR145" s="379">
        <f t="shared" si="86"/>
        <v>1.0000005249035104</v>
      </c>
    </row>
    <row r="146" spans="1:44" s="45" customFormat="1" ht="15" customHeight="1" x14ac:dyDescent="0.25">
      <c r="A146" s="166" t="s">
        <v>479</v>
      </c>
      <c r="B146" s="167">
        <v>6</v>
      </c>
      <c r="C146" s="167">
        <v>14</v>
      </c>
      <c r="D146" s="171"/>
      <c r="E146" s="244">
        <v>106632.158</v>
      </c>
      <c r="F146" s="244">
        <v>109119.463</v>
      </c>
      <c r="G146" s="246">
        <f t="shared" si="60"/>
        <v>2487.3050000000076</v>
      </c>
      <c r="H146" s="389">
        <f t="shared" si="75"/>
        <v>6.3986902728814863E-7</v>
      </c>
      <c r="I146" s="245">
        <f t="shared" si="62"/>
        <v>4.940894699490847E-20</v>
      </c>
      <c r="J146" s="248">
        <f>I146*CONSTANTS!$C$57</f>
        <v>0.30838639102827209</v>
      </c>
      <c r="K146" s="264"/>
      <c r="L146" s="254"/>
      <c r="M146" s="250">
        <f t="shared" si="63"/>
        <v>1.2162254282166668E-3</v>
      </c>
      <c r="N146" s="245">
        <f t="shared" si="64"/>
        <v>1.9050379592508001E-9</v>
      </c>
      <c r="O146" s="245">
        <f t="shared" si="65"/>
        <v>3.1750632654196314E-10</v>
      </c>
      <c r="P146" s="245">
        <f t="shared" si="76"/>
        <v>1.1079064093146764E-33</v>
      </c>
      <c r="Q146" s="245">
        <f t="shared" si="77"/>
        <v>1.0590872297071806E-18</v>
      </c>
      <c r="R146" s="245">
        <f t="shared" si="78"/>
        <v>3.3214188935528718E-25</v>
      </c>
      <c r="S146" s="245">
        <f t="shared" si="79"/>
        <v>8.7079845983824264E-16</v>
      </c>
      <c r="T146" s="259">
        <f t="shared" si="80"/>
        <v>364615.1677862893</v>
      </c>
      <c r="U146" s="245">
        <f t="shared" si="81"/>
        <v>6.0551985358066583E-20</v>
      </c>
      <c r="V146" s="251">
        <f t="shared" si="82"/>
        <v>0.37793576608898782</v>
      </c>
      <c r="W146" s="250">
        <f t="shared" si="66"/>
        <v>5.2123946923571436E-4</v>
      </c>
      <c r="X146" s="245">
        <f t="shared" si="67"/>
        <v>1.03718733336988E-8</v>
      </c>
      <c r="Y146" s="245">
        <f t="shared" si="68"/>
        <v>7.4084809526458062E-10</v>
      </c>
      <c r="Z146" s="245">
        <f t="shared" si="61"/>
        <v>4.7481703256343276E-34</v>
      </c>
      <c r="AA146" s="245">
        <f t="shared" si="87"/>
        <v>2.4712035359834212E-18</v>
      </c>
      <c r="AB146" s="245" t="e">
        <f>#REF!/AA146</f>
        <v>#REF!</v>
      </c>
      <c r="AC146" s="245">
        <f t="shared" si="88"/>
        <v>4.7410138368970979E-15</v>
      </c>
      <c r="AD146" s="252">
        <f t="shared" si="89"/>
        <v>156263.64333698113</v>
      </c>
      <c r="AE146" s="245">
        <f t="shared" si="83"/>
        <v>1.112179322903264E-20</v>
      </c>
      <c r="AF146" s="248">
        <f t="shared" si="84"/>
        <v>6.9416773363283488E-2</v>
      </c>
      <c r="AG146" s="390">
        <f t="shared" si="85"/>
        <v>-4.9430192129033943E-20</v>
      </c>
      <c r="AH146" s="406">
        <f t="shared" si="69"/>
        <v>-0.30835105949011316</v>
      </c>
      <c r="AI146" s="380">
        <f t="shared" si="70"/>
        <v>0.99988543094252269</v>
      </c>
      <c r="AJ146" s="269"/>
      <c r="AK146" s="245">
        <f>(CONSTANTS!$C$69*CONSTANTS!$C$10^2*CONSTANTS!$C$4^2*CONSTANTS!$C$15)/N146^2</f>
        <v>6.3570404828919767E-11</v>
      </c>
      <c r="AL146" s="245">
        <f>(CONSTANTS!$C$69*CONSTANTS!$C$10^2*CONSTANTS!$C$4^2*CONSTANTS!$C$15)/X146^2</f>
        <v>2.14460757648584E-12</v>
      </c>
      <c r="AM146" s="371">
        <f t="shared" si="71"/>
        <v>-6.1392361927139257E-11</v>
      </c>
      <c r="AN146" s="245">
        <f t="shared" si="72"/>
        <v>6.0552017142016261E-20</v>
      </c>
      <c r="AO146" s="245">
        <f t="shared" si="73"/>
        <v>1.1121799066900948E-20</v>
      </c>
      <c r="AP146" s="407">
        <f t="shared" si="74"/>
        <v>-4.9403312190378714E-20</v>
      </c>
      <c r="AQ146" s="408">
        <f>((AO146-AN146)*CONSTANTS!$C$57)*$AH$5</f>
        <v>-0.3083512213446668</v>
      </c>
      <c r="AR146" s="379">
        <f t="shared" si="86"/>
        <v>1.0000005249035107</v>
      </c>
    </row>
    <row r="147" spans="1:44" s="45" customFormat="1" ht="15" customHeight="1" x14ac:dyDescent="0.25">
      <c r="A147" s="166" t="s">
        <v>480</v>
      </c>
      <c r="B147" s="167">
        <v>6</v>
      </c>
      <c r="C147" s="167">
        <v>15</v>
      </c>
      <c r="D147" s="171"/>
      <c r="E147" s="244">
        <v>106632.158</v>
      </c>
      <c r="F147" s="244">
        <v>109191.587</v>
      </c>
      <c r="G147" s="246">
        <f t="shared" si="60"/>
        <v>2559.4290000000037</v>
      </c>
      <c r="H147" s="389">
        <f t="shared" si="75"/>
        <v>6.2183769540743308E-7</v>
      </c>
      <c r="I147" s="245">
        <f t="shared" si="62"/>
        <v>5.0841650621146743E-20</v>
      </c>
      <c r="J147" s="248">
        <f>I147*CONSTANTS!$C$57</f>
        <v>0.31732862371245107</v>
      </c>
      <c r="K147" s="264"/>
      <c r="L147" s="254"/>
      <c r="M147" s="250">
        <f t="shared" si="63"/>
        <v>1.2162254282166668E-3</v>
      </c>
      <c r="N147" s="245">
        <f t="shared" si="64"/>
        <v>1.9050379592508001E-9</v>
      </c>
      <c r="O147" s="245">
        <f t="shared" si="65"/>
        <v>3.1750632654196314E-10</v>
      </c>
      <c r="P147" s="245">
        <f t="shared" si="76"/>
        <v>1.1079064093146764E-33</v>
      </c>
      <c r="Q147" s="245">
        <f t="shared" si="77"/>
        <v>1.0590872297071806E-18</v>
      </c>
      <c r="R147" s="245">
        <f t="shared" si="78"/>
        <v>3.3214188935528718E-25</v>
      </c>
      <c r="S147" s="245">
        <f t="shared" si="79"/>
        <v>8.7079845983824264E-16</v>
      </c>
      <c r="T147" s="259">
        <f t="shared" si="80"/>
        <v>364615.1677862893</v>
      </c>
      <c r="U147" s="245">
        <f t="shared" si="81"/>
        <v>6.0551985358066583E-20</v>
      </c>
      <c r="V147" s="251">
        <f t="shared" si="82"/>
        <v>0.37793576608898782</v>
      </c>
      <c r="W147" s="250">
        <f t="shared" si="66"/>
        <v>4.8649017128666667E-4</v>
      </c>
      <c r="X147" s="245">
        <f t="shared" si="67"/>
        <v>1.1906487245317499E-8</v>
      </c>
      <c r="Y147" s="245">
        <f t="shared" si="68"/>
        <v>7.9376581635490789E-10</v>
      </c>
      <c r="Z147" s="245">
        <f t="shared" si="61"/>
        <v>4.4316256372587052E-34</v>
      </c>
      <c r="AA147" s="245">
        <f t="shared" si="87"/>
        <v>2.6477180742679519E-18</v>
      </c>
      <c r="AB147" s="245" t="e">
        <f>#REF!/AA147</f>
        <v>#REF!</v>
      </c>
      <c r="AC147" s="245">
        <f t="shared" si="88"/>
        <v>5.4424903739890177E-15</v>
      </c>
      <c r="AD147" s="252">
        <f t="shared" si="89"/>
        <v>145846.0671145157</v>
      </c>
      <c r="AE147" s="245">
        <f t="shared" si="83"/>
        <v>9.6883176572906529E-21</v>
      </c>
      <c r="AF147" s="248">
        <f t="shared" si="84"/>
        <v>6.0469722574238043E-2</v>
      </c>
      <c r="AG147" s="390">
        <f t="shared" si="85"/>
        <v>-5.0863667700775932E-20</v>
      </c>
      <c r="AH147" s="406">
        <f t="shared" si="69"/>
        <v>-0.31729324021532651</v>
      </c>
      <c r="AI147" s="380">
        <f t="shared" si="70"/>
        <v>0.99988849572814886</v>
      </c>
      <c r="AJ147" s="269"/>
      <c r="AK147" s="245">
        <f>(CONSTANTS!$C$69*CONSTANTS!$C$10^2*CONSTANTS!$C$4^2*CONSTANTS!$C$15)/N147^2</f>
        <v>6.3570404828919767E-11</v>
      </c>
      <c r="AL147" s="245">
        <f>(CONSTANTS!$C$69*CONSTANTS!$C$10^2*CONSTANTS!$C$4^2*CONSTANTS!$C$15)/X147^2</f>
        <v>1.6274023636203463E-12</v>
      </c>
      <c r="AM147" s="371">
        <f t="shared" si="71"/>
        <v>-6.1909285614565769E-11</v>
      </c>
      <c r="AN147" s="245">
        <f t="shared" si="72"/>
        <v>6.0552017142016261E-20</v>
      </c>
      <c r="AO147" s="245">
        <f t="shared" si="73"/>
        <v>9.6883227427226025E-21</v>
      </c>
      <c r="AP147" s="407">
        <f t="shared" si="74"/>
        <v>-5.0836008243899698E-20</v>
      </c>
      <c r="AQ147" s="408">
        <f>((AO147-AN147)*CONSTANTS!$C$57)*$AH$5</f>
        <v>-0.31729340676366213</v>
      </c>
      <c r="AR147" s="379">
        <f t="shared" si="86"/>
        <v>1.0000005249035104</v>
      </c>
    </row>
    <row r="148" spans="1:44" s="45" customFormat="1" ht="15" customHeight="1" x14ac:dyDescent="0.25">
      <c r="A148" s="166" t="s">
        <v>481</v>
      </c>
      <c r="B148" s="167">
        <v>6</v>
      </c>
      <c r="C148" s="167">
        <v>16</v>
      </c>
      <c r="D148" s="171"/>
      <c r="E148" s="244">
        <v>106632.158</v>
      </c>
      <c r="F148" s="244">
        <v>109250.61500000001</v>
      </c>
      <c r="G148" s="246">
        <f t="shared" si="60"/>
        <v>2618.4570000000094</v>
      </c>
      <c r="H148" s="389">
        <f t="shared" si="75"/>
        <v>6.0781957882789276E-7</v>
      </c>
      <c r="I148" s="245">
        <f t="shared" si="62"/>
        <v>5.2014209403932018E-20</v>
      </c>
      <c r="J148" s="248">
        <f>I148*CONSTANTS!$C$57</f>
        <v>0.32464715999554405</v>
      </c>
      <c r="K148" s="264"/>
      <c r="L148" s="254"/>
      <c r="M148" s="250">
        <f t="shared" si="63"/>
        <v>1.2162254282166668E-3</v>
      </c>
      <c r="N148" s="245">
        <f t="shared" si="64"/>
        <v>1.9050379592508001E-9</v>
      </c>
      <c r="O148" s="245">
        <f t="shared" si="65"/>
        <v>3.1750632654196314E-10</v>
      </c>
      <c r="P148" s="245">
        <f t="shared" si="76"/>
        <v>1.1079064093146764E-33</v>
      </c>
      <c r="Q148" s="245">
        <f t="shared" si="77"/>
        <v>1.0590872297071806E-18</v>
      </c>
      <c r="R148" s="245">
        <f t="shared" si="78"/>
        <v>3.3214188935528718E-25</v>
      </c>
      <c r="S148" s="245">
        <f t="shared" si="79"/>
        <v>8.7079845983824264E-16</v>
      </c>
      <c r="T148" s="259">
        <f t="shared" si="80"/>
        <v>364615.1677862893</v>
      </c>
      <c r="U148" s="245">
        <f t="shared" si="81"/>
        <v>6.0551985358066583E-20</v>
      </c>
      <c r="V148" s="251">
        <f t="shared" si="82"/>
        <v>0.37793576608898782</v>
      </c>
      <c r="W148" s="250">
        <f t="shared" si="66"/>
        <v>4.5608453558125002E-4</v>
      </c>
      <c r="X148" s="245">
        <f t="shared" si="67"/>
        <v>1.35469365991168E-8</v>
      </c>
      <c r="Y148" s="245">
        <f t="shared" si="68"/>
        <v>8.4668353744523507E-10</v>
      </c>
      <c r="Z148" s="245">
        <f t="shared" si="61"/>
        <v>4.1546490349300363E-34</v>
      </c>
      <c r="AA148" s="245">
        <f t="shared" si="87"/>
        <v>2.8242326125524818E-18</v>
      </c>
      <c r="AB148" s="245" t="e">
        <f>#REF!/AA148</f>
        <v>#REF!</v>
      </c>
      <c r="AC148" s="245">
        <f t="shared" si="88"/>
        <v>6.1923446032941695E-15</v>
      </c>
      <c r="AD148" s="252">
        <f t="shared" si="89"/>
        <v>136730.68791985849</v>
      </c>
      <c r="AE148" s="245">
        <f t="shared" si="83"/>
        <v>8.5151229409781133E-21</v>
      </c>
      <c r="AF148" s="248">
        <f t="shared" si="84"/>
        <v>5.3147217106263904E-2</v>
      </c>
      <c r="AG148" s="390">
        <f t="shared" si="85"/>
        <v>-5.203686241708847E-20</v>
      </c>
      <c r="AH148" s="406">
        <f t="shared" si="69"/>
        <v>-0.32461175989291213</v>
      </c>
      <c r="AI148" s="380">
        <f t="shared" si="70"/>
        <v>0.99989095822482355</v>
      </c>
      <c r="AJ148" s="269"/>
      <c r="AK148" s="245">
        <f>(CONSTANTS!$C$69*CONSTANTS!$C$10^2*CONSTANTS!$C$4^2*CONSTANTS!$C$15)/N148^2</f>
        <v>6.3570404828919767E-11</v>
      </c>
      <c r="AL148" s="245">
        <f>(CONSTANTS!$C$69*CONSTANTS!$C$10^2*CONSTANTS!$C$4^2*CONSTANTS!$C$15)/X148^2</f>
        <v>1.2571295876812748E-12</v>
      </c>
      <c r="AM148" s="371">
        <f t="shared" si="71"/>
        <v>-6.2279356843414452E-11</v>
      </c>
      <c r="AN148" s="245">
        <f t="shared" si="72"/>
        <v>6.0552017142016261E-20</v>
      </c>
      <c r="AO148" s="245">
        <f t="shared" si="73"/>
        <v>8.5151274105960365E-21</v>
      </c>
      <c r="AP148" s="407">
        <f t="shared" si="74"/>
        <v>-5.200856498166822E-20</v>
      </c>
      <c r="AQ148" s="408">
        <f>((AO148-AN148)*CONSTANTS!$C$57)*$AH$5</f>
        <v>-0.32461193028276447</v>
      </c>
      <c r="AR148" s="379">
        <f t="shared" si="86"/>
        <v>1.0000005249035107</v>
      </c>
    </row>
    <row r="149" spans="1:44" s="45" customFormat="1" ht="15" customHeight="1" x14ac:dyDescent="0.25">
      <c r="A149" s="166" t="s">
        <v>482</v>
      </c>
      <c r="B149" s="167">
        <v>6</v>
      </c>
      <c r="C149" s="167">
        <v>17</v>
      </c>
      <c r="D149" s="171"/>
      <c r="E149" s="244">
        <v>106632.158</v>
      </c>
      <c r="F149" s="244">
        <v>109299.53599999999</v>
      </c>
      <c r="G149" s="246">
        <f t="shared" si="60"/>
        <v>2667.377999999997</v>
      </c>
      <c r="H149" s="389">
        <f t="shared" si="75"/>
        <v>5.9667187437211944E-7</v>
      </c>
      <c r="I149" s="245">
        <f t="shared" si="62"/>
        <v>5.2985998185740962E-20</v>
      </c>
      <c r="J149" s="248">
        <f>I149*CONSTANTS!$C$57</f>
        <v>0.33071258849566376</v>
      </c>
      <c r="K149" s="264"/>
      <c r="L149" s="254"/>
      <c r="M149" s="250">
        <f t="shared" si="63"/>
        <v>1.2162254282166668E-3</v>
      </c>
      <c r="N149" s="245">
        <f t="shared" si="64"/>
        <v>1.9050379592508001E-9</v>
      </c>
      <c r="O149" s="245">
        <f t="shared" si="65"/>
        <v>3.1750632654196314E-10</v>
      </c>
      <c r="P149" s="245">
        <f t="shared" si="76"/>
        <v>1.1079064093146764E-33</v>
      </c>
      <c r="Q149" s="245">
        <f t="shared" si="77"/>
        <v>1.0590872297071806E-18</v>
      </c>
      <c r="R149" s="245">
        <f t="shared" si="78"/>
        <v>3.3214188935528718E-25</v>
      </c>
      <c r="S149" s="245">
        <f t="shared" si="79"/>
        <v>8.7079845983824264E-16</v>
      </c>
      <c r="T149" s="259">
        <f t="shared" si="80"/>
        <v>364615.1677862893</v>
      </c>
      <c r="U149" s="245">
        <f t="shared" si="81"/>
        <v>6.0551985358066583E-20</v>
      </c>
      <c r="V149" s="251">
        <f t="shared" si="82"/>
        <v>0.37793576608898782</v>
      </c>
      <c r="W149" s="250">
        <f t="shared" si="66"/>
        <v>4.2925603348823534E-4</v>
      </c>
      <c r="X149" s="245">
        <f t="shared" si="67"/>
        <v>1.5293221395096699E-8</v>
      </c>
      <c r="Y149" s="245">
        <f t="shared" si="68"/>
        <v>8.9960125853556224E-10</v>
      </c>
      <c r="Z149" s="245">
        <f t="shared" si="61"/>
        <v>3.9102579152282694E-34</v>
      </c>
      <c r="AA149" s="245">
        <f t="shared" si="87"/>
        <v>3.000747150837012E-18</v>
      </c>
      <c r="AB149" s="245" t="e">
        <f>#REF!/AA149</f>
        <v>#REF!</v>
      </c>
      <c r="AC149" s="245">
        <f t="shared" si="88"/>
        <v>6.9905765248125595E-15</v>
      </c>
      <c r="AD149" s="252">
        <f t="shared" si="89"/>
        <v>128687.70627751386</v>
      </c>
      <c r="AE149" s="245">
        <f t="shared" si="83"/>
        <v>7.5428078646726549E-21</v>
      </c>
      <c r="AF149" s="248">
        <f t="shared" si="84"/>
        <v>4.7078503734268376E-2</v>
      </c>
      <c r="AG149" s="390">
        <f t="shared" si="85"/>
        <v>-5.3009177493393927E-20</v>
      </c>
      <c r="AH149" s="406">
        <f t="shared" si="69"/>
        <v>-0.33067716993935414</v>
      </c>
      <c r="AI149" s="380">
        <f t="shared" si="70"/>
        <v>0.9998929023038684</v>
      </c>
      <c r="AJ149" s="269"/>
      <c r="AK149" s="245">
        <f>(CONSTANTS!$C$69*CONSTANTS!$C$10^2*CONSTANTS!$C$4^2*CONSTANTS!$C$15)/N149^2</f>
        <v>6.3570404828919767E-11</v>
      </c>
      <c r="AL149" s="245">
        <f>(CONSTANTS!$C$69*CONSTANTS!$C$10^2*CONSTANTS!$C$4^2*CONSTANTS!$C$15)/X149^2</f>
        <v>9.8642550566061271E-13</v>
      </c>
      <c r="AM149" s="371">
        <f t="shared" si="71"/>
        <v>-6.2549913575633464E-11</v>
      </c>
      <c r="AN149" s="245">
        <f t="shared" si="72"/>
        <v>6.0552017142016261E-20</v>
      </c>
      <c r="AO149" s="245">
        <f t="shared" si="73"/>
        <v>7.5428118239189818E-21</v>
      </c>
      <c r="AP149" s="407">
        <f t="shared" si="74"/>
        <v>-5.2980351316965822E-20</v>
      </c>
      <c r="AQ149" s="408">
        <f>((AO149-AN149)*CONSTANTS!$C$57)*$AH$5</f>
        <v>-0.33067734351296146</v>
      </c>
      <c r="AR149" s="379">
        <f t="shared" si="86"/>
        <v>1.0000005249035104</v>
      </c>
    </row>
    <row r="150" spans="1:44" s="45" customFormat="1" ht="15" customHeight="1" x14ac:dyDescent="0.25">
      <c r="A150" s="166" t="s">
        <v>483</v>
      </c>
      <c r="B150" s="167">
        <v>6</v>
      </c>
      <c r="C150" s="167">
        <v>18</v>
      </c>
      <c r="D150" s="171"/>
      <c r="E150" s="244">
        <v>106632.158</v>
      </c>
      <c r="F150" s="244">
        <v>109340.53200000001</v>
      </c>
      <c r="G150" s="246">
        <f t="shared" si="60"/>
        <v>2708.3740000000107</v>
      </c>
      <c r="H150" s="389">
        <f t="shared" si="75"/>
        <v>5.8764019700342245E-7</v>
      </c>
      <c r="I150" s="245">
        <f t="shared" si="62"/>
        <v>5.3800361197516327E-20</v>
      </c>
      <c r="J150" s="248">
        <f>I150*CONSTANTS!$C$57</f>
        <v>0.33579544262356487</v>
      </c>
      <c r="K150" s="264"/>
      <c r="L150" s="254"/>
      <c r="M150" s="250">
        <f t="shared" si="63"/>
        <v>1.2162254282166668E-3</v>
      </c>
      <c r="N150" s="245">
        <f t="shared" si="64"/>
        <v>1.9050379592508001E-9</v>
      </c>
      <c r="O150" s="245">
        <f t="shared" si="65"/>
        <v>3.1750632654196314E-10</v>
      </c>
      <c r="P150" s="245">
        <f t="shared" si="76"/>
        <v>1.1079064093146764E-33</v>
      </c>
      <c r="Q150" s="245">
        <f t="shared" si="77"/>
        <v>1.0590872297071806E-18</v>
      </c>
      <c r="R150" s="245">
        <f t="shared" si="78"/>
        <v>3.3214188935528718E-25</v>
      </c>
      <c r="S150" s="245">
        <f t="shared" si="79"/>
        <v>8.7079845983824264E-16</v>
      </c>
      <c r="T150" s="259">
        <f t="shared" si="80"/>
        <v>364615.1677862893</v>
      </c>
      <c r="U150" s="245">
        <f t="shared" si="81"/>
        <v>6.0551985358066583E-20</v>
      </c>
      <c r="V150" s="251">
        <f t="shared" si="82"/>
        <v>0.37793576608898782</v>
      </c>
      <c r="W150" s="250">
        <f t="shared" si="66"/>
        <v>4.0540847607222223E-4</v>
      </c>
      <c r="X150" s="245">
        <f t="shared" si="67"/>
        <v>1.7145341633257199E-8</v>
      </c>
      <c r="Y150" s="245">
        <f t="shared" si="68"/>
        <v>9.5251897962588952E-10</v>
      </c>
      <c r="Z150" s="245">
        <f t="shared" si="61"/>
        <v>3.6930213643822541E-34</v>
      </c>
      <c r="AA150" s="245">
        <f t="shared" si="87"/>
        <v>3.1772616891215419E-18</v>
      </c>
      <c r="AB150" s="245" t="e">
        <f>#REF!/AA150</f>
        <v>#REF!</v>
      </c>
      <c r="AC150" s="245">
        <f t="shared" si="88"/>
        <v>7.8371861385441838E-15</v>
      </c>
      <c r="AD150" s="252">
        <f t="shared" si="89"/>
        <v>121538.38926209643</v>
      </c>
      <c r="AE150" s="245">
        <f t="shared" si="83"/>
        <v>6.7279983731185088E-21</v>
      </c>
      <c r="AF150" s="248">
        <f t="shared" si="84"/>
        <v>4.1992862898776413E-2</v>
      </c>
      <c r="AG150" s="390">
        <f t="shared" si="85"/>
        <v>-5.3823986984948076E-20</v>
      </c>
      <c r="AH150" s="406">
        <f t="shared" si="69"/>
        <v>-0.33576004255590108</v>
      </c>
      <c r="AI150" s="380">
        <f t="shared" si="70"/>
        <v>0.99989457847495722</v>
      </c>
      <c r="AJ150" s="269"/>
      <c r="AK150" s="245">
        <f>(CONSTANTS!$C$69*CONSTANTS!$C$10^2*CONSTANTS!$C$4^2*CONSTANTS!$C$15)/N150^2</f>
        <v>6.3570404828919767E-11</v>
      </c>
      <c r="AL150" s="245">
        <f>(CONSTANTS!$C$69*CONSTANTS!$C$10^2*CONSTANTS!$C$4^2*CONSTANTS!$C$15)/X150^2</f>
        <v>7.8481981270271335E-13</v>
      </c>
      <c r="AM150" s="371">
        <f t="shared" si="71"/>
        <v>-6.2751409530464615E-11</v>
      </c>
      <c r="AN150" s="245">
        <f t="shared" si="72"/>
        <v>6.0552017142016261E-20</v>
      </c>
      <c r="AO150" s="245">
        <f t="shared" si="73"/>
        <v>6.7280019046684738E-21</v>
      </c>
      <c r="AP150" s="407">
        <f t="shared" si="74"/>
        <v>-5.3794717718412381E-20</v>
      </c>
      <c r="AQ150" s="408">
        <f>((AO150-AN150)*CONSTANTS!$C$57)*$AH$5</f>
        <v>-0.33576021879752604</v>
      </c>
      <c r="AR150" s="379">
        <f t="shared" si="86"/>
        <v>1.0000005249035102</v>
      </c>
    </row>
    <row r="151" spans="1:44" s="45" customFormat="1" ht="15" customHeight="1" x14ac:dyDescent="0.25">
      <c r="A151" s="166" t="s">
        <v>484</v>
      </c>
      <c r="B151" s="167">
        <v>6</v>
      </c>
      <c r="C151" s="167">
        <v>19</v>
      </c>
      <c r="D151" s="171"/>
      <c r="E151" s="244">
        <v>106632.158</v>
      </c>
      <c r="F151" s="244">
        <v>109375.227</v>
      </c>
      <c r="G151" s="246">
        <f t="shared" si="60"/>
        <v>2743.0690000000031</v>
      </c>
      <c r="H151" s="389">
        <f t="shared" si="75"/>
        <v>5.8020758169734395E-7</v>
      </c>
      <c r="I151" s="245">
        <f t="shared" si="62"/>
        <v>5.4489558306832628E-20</v>
      </c>
      <c r="J151" s="248">
        <f>I151*CONSTANTS!$C$57</f>
        <v>0.34009707263545469</v>
      </c>
      <c r="K151" s="264"/>
      <c r="L151" s="254"/>
      <c r="M151" s="250">
        <f t="shared" si="63"/>
        <v>1.2162254282166668E-3</v>
      </c>
      <c r="N151" s="245">
        <f t="shared" si="64"/>
        <v>1.9050379592508001E-9</v>
      </c>
      <c r="O151" s="245">
        <f t="shared" si="65"/>
        <v>3.1750632654196314E-10</v>
      </c>
      <c r="P151" s="245">
        <f t="shared" si="76"/>
        <v>1.1079064093146764E-33</v>
      </c>
      <c r="Q151" s="245">
        <f t="shared" si="77"/>
        <v>1.0590872297071806E-18</v>
      </c>
      <c r="R151" s="245">
        <f t="shared" si="78"/>
        <v>3.3214188935528718E-25</v>
      </c>
      <c r="S151" s="245">
        <f t="shared" si="79"/>
        <v>8.7079845983824264E-16</v>
      </c>
      <c r="T151" s="259">
        <f t="shared" si="80"/>
        <v>364615.1677862893</v>
      </c>
      <c r="U151" s="245">
        <f t="shared" si="81"/>
        <v>6.0551985358066583E-20</v>
      </c>
      <c r="V151" s="251">
        <f t="shared" si="82"/>
        <v>0.37793576608898782</v>
      </c>
      <c r="W151" s="250">
        <f t="shared" si="66"/>
        <v>3.8407118785789476E-4</v>
      </c>
      <c r="X151" s="245">
        <f t="shared" si="67"/>
        <v>1.91032973135983E-8</v>
      </c>
      <c r="Y151" s="245">
        <f t="shared" si="68"/>
        <v>1.0054367007162166E-9</v>
      </c>
      <c r="Z151" s="245">
        <f t="shared" si="61"/>
        <v>3.4986518188884517E-34</v>
      </c>
      <c r="AA151" s="245">
        <f t="shared" si="87"/>
        <v>3.3537762274060717E-18</v>
      </c>
      <c r="AB151" s="245" t="e">
        <f>#REF!/AA151</f>
        <v>#REF!</v>
      </c>
      <c r="AC151" s="245">
        <f t="shared" si="88"/>
        <v>8.7321734444890424E-15</v>
      </c>
      <c r="AD151" s="252">
        <f t="shared" si="89"/>
        <v>115141.63193251242</v>
      </c>
      <c r="AE151" s="245">
        <f t="shared" si="83"/>
        <v>6.0384251326603803E-21</v>
      </c>
      <c r="AF151" s="248">
        <f t="shared" si="84"/>
        <v>3.7688885260951696E-2</v>
      </c>
      <c r="AG151" s="390">
        <f t="shared" si="85"/>
        <v>-5.4513560225406202E-20</v>
      </c>
      <c r="AH151" s="406">
        <f t="shared" si="69"/>
        <v>-0.34006167745014215</v>
      </c>
      <c r="AI151" s="380">
        <f t="shared" si="70"/>
        <v>0.99989592622765533</v>
      </c>
      <c r="AJ151" s="269"/>
      <c r="AK151" s="245">
        <f>(CONSTANTS!$C$69*CONSTANTS!$C$10^2*CONSTANTS!$C$4^2*CONSTANTS!$C$15)/N151^2</f>
        <v>6.3570404828919767E-11</v>
      </c>
      <c r="AL151" s="245">
        <f>(CONSTANTS!$C$69*CONSTANTS!$C$10^2*CONSTANTS!$C$4^2*CONSTANTS!$C$15)/X151^2</f>
        <v>6.3218702019075996E-13</v>
      </c>
      <c r="AM151" s="371">
        <f t="shared" si="71"/>
        <v>-6.2903959241807138E-11</v>
      </c>
      <c r="AN151" s="245">
        <f t="shared" si="72"/>
        <v>6.0552017142016261E-20</v>
      </c>
      <c r="AO151" s="245">
        <f t="shared" si="73"/>
        <v>6.0384283022509293E-21</v>
      </c>
      <c r="AP151" s="407">
        <f t="shared" si="74"/>
        <v>-5.4483915971729986E-20</v>
      </c>
      <c r="AQ151" s="408">
        <f>((AO151-AN151)*CONSTANTS!$C$57)*$AH$5</f>
        <v>-0.34006185594971039</v>
      </c>
      <c r="AR151" s="379">
        <f t="shared" si="86"/>
        <v>1.0000005249035104</v>
      </c>
    </row>
    <row r="152" spans="1:44" s="45" customFormat="1" ht="15" customHeight="1" x14ac:dyDescent="0.25">
      <c r="A152" s="166" t="s">
        <v>485</v>
      </c>
      <c r="B152" s="167">
        <v>6</v>
      </c>
      <c r="C152" s="167">
        <v>20</v>
      </c>
      <c r="D152" s="171"/>
      <c r="E152" s="244">
        <v>106632.158</v>
      </c>
      <c r="F152" s="244">
        <v>109404.849</v>
      </c>
      <c r="G152" s="246">
        <f t="shared" si="60"/>
        <v>2772.6910000000062</v>
      </c>
      <c r="H152" s="389">
        <f t="shared" si="75"/>
        <v>5.7400894326809214E-7</v>
      </c>
      <c r="I152" s="245">
        <f t="shared" si="62"/>
        <v>5.5077983058876843E-20</v>
      </c>
      <c r="J152" s="248">
        <f>I152*CONSTANTS!$C$57</f>
        <v>0.34376973106497599</v>
      </c>
      <c r="K152" s="264"/>
      <c r="L152" s="254"/>
      <c r="M152" s="250">
        <f t="shared" si="63"/>
        <v>1.2162254282166668E-3</v>
      </c>
      <c r="N152" s="245">
        <f t="shared" si="64"/>
        <v>1.9050379592508001E-9</v>
      </c>
      <c r="O152" s="245">
        <f t="shared" si="65"/>
        <v>3.1750632654196314E-10</v>
      </c>
      <c r="P152" s="245">
        <f t="shared" si="76"/>
        <v>1.1079064093146764E-33</v>
      </c>
      <c r="Q152" s="245">
        <f t="shared" si="77"/>
        <v>1.0590872297071806E-18</v>
      </c>
      <c r="R152" s="245">
        <f t="shared" si="78"/>
        <v>3.3214188935528718E-25</v>
      </c>
      <c r="S152" s="245">
        <f t="shared" si="79"/>
        <v>8.7079845983824264E-16</v>
      </c>
      <c r="T152" s="259">
        <f t="shared" si="80"/>
        <v>364615.1677862893</v>
      </c>
      <c r="U152" s="245">
        <f t="shared" si="81"/>
        <v>6.0551985358066583E-20</v>
      </c>
      <c r="V152" s="251">
        <f t="shared" si="82"/>
        <v>0.37793576608898782</v>
      </c>
      <c r="W152" s="250">
        <f t="shared" si="66"/>
        <v>3.6486762846500004E-4</v>
      </c>
      <c r="X152" s="245">
        <f t="shared" si="67"/>
        <v>2.1167088436119998E-8</v>
      </c>
      <c r="Y152" s="245">
        <f t="shared" si="68"/>
        <v>1.0583544218065439E-9</v>
      </c>
      <c r="Z152" s="245">
        <f t="shared" si="61"/>
        <v>3.3237192279440291E-34</v>
      </c>
      <c r="AA152" s="245">
        <f t="shared" si="87"/>
        <v>3.530290765690602E-18</v>
      </c>
      <c r="AB152" s="245" t="e">
        <f>#REF!/AA152</f>
        <v>#REF!</v>
      </c>
      <c r="AC152" s="245">
        <f t="shared" si="88"/>
        <v>9.6755384426471408E-15</v>
      </c>
      <c r="AD152" s="252">
        <f t="shared" si="89"/>
        <v>109384.55033588679</v>
      </c>
      <c r="AE152" s="245">
        <f t="shared" si="83"/>
        <v>5.4496786822259929E-21</v>
      </c>
      <c r="AF152" s="248">
        <f t="shared" si="84"/>
        <v>3.4014218948008899E-2</v>
      </c>
      <c r="AG152" s="390">
        <f t="shared" si="85"/>
        <v>-5.5102306675840589E-20</v>
      </c>
      <c r="AH152" s="406">
        <f t="shared" si="69"/>
        <v>-0.34373434356660371</v>
      </c>
      <c r="AI152" s="380">
        <f t="shared" si="70"/>
        <v>0.99989706045886395</v>
      </c>
      <c r="AJ152" s="269"/>
      <c r="AK152" s="245">
        <f>(CONSTANTS!$C$69*CONSTANTS!$C$10^2*CONSTANTS!$C$4^2*CONSTANTS!$C$15)/N152^2</f>
        <v>6.3570404828919767E-11</v>
      </c>
      <c r="AL152" s="245">
        <f>(CONSTANTS!$C$69*CONSTANTS!$C$10^2*CONSTANTS!$C$4^2*CONSTANTS!$C$15)/X152^2</f>
        <v>5.149202791142502E-13</v>
      </c>
      <c r="AM152" s="371">
        <f t="shared" si="71"/>
        <v>-6.3021162152183685E-11</v>
      </c>
      <c r="AN152" s="245">
        <f t="shared" si="72"/>
        <v>6.0552017142016261E-20</v>
      </c>
      <c r="AO152" s="245">
        <f t="shared" si="73"/>
        <v>5.4496815427814635E-21</v>
      </c>
      <c r="AP152" s="407">
        <f t="shared" si="74"/>
        <v>-5.5072342264224669E-20</v>
      </c>
      <c r="AQ152" s="408">
        <f>((AO152-AN152)*CONSTANTS!$C$57)*$AH$5</f>
        <v>-0.34373452399396731</v>
      </c>
      <c r="AR152" s="379">
        <f t="shared" si="86"/>
        <v>1.0000005249035104</v>
      </c>
    </row>
    <row r="153" spans="1:44" s="45" customFormat="1" ht="15" customHeight="1" x14ac:dyDescent="0.25">
      <c r="A153" s="166" t="s">
        <v>486</v>
      </c>
      <c r="B153" s="167">
        <v>7</v>
      </c>
      <c r="C153" s="167">
        <v>8</v>
      </c>
      <c r="D153" s="171"/>
      <c r="E153" s="244">
        <v>107440.444</v>
      </c>
      <c r="F153" s="244">
        <v>107965.329</v>
      </c>
      <c r="G153" s="246">
        <f t="shared" si="60"/>
        <v>524.88499999999476</v>
      </c>
      <c r="H153" s="389">
        <f t="shared" si="75"/>
        <v>3.0321869188850306E-6</v>
      </c>
      <c r="I153" s="245">
        <f t="shared" si="62"/>
        <v>1.0426552088876191E-20</v>
      </c>
      <c r="J153" s="248">
        <f>I153*CONSTANTS!$C$57</f>
        <v>6.5077419478058576E-2</v>
      </c>
      <c r="K153" s="264"/>
      <c r="L153" s="254"/>
      <c r="M153" s="250">
        <f t="shared" si="63"/>
        <v>1.0424789384714287E-3</v>
      </c>
      <c r="N153" s="245">
        <f t="shared" si="64"/>
        <v>2.5929683334247E-9</v>
      </c>
      <c r="O153" s="245">
        <f t="shared" si="65"/>
        <v>3.7042404763229031E-10</v>
      </c>
      <c r="P153" s="245">
        <f t="shared" si="76"/>
        <v>9.4963406512686552E-34</v>
      </c>
      <c r="Q153" s="245">
        <f t="shared" si="77"/>
        <v>1.2356017679917106E-18</v>
      </c>
      <c r="R153" s="245">
        <f t="shared" si="78"/>
        <v>2.8469304801881759E-25</v>
      </c>
      <c r="S153" s="245">
        <f t="shared" si="79"/>
        <v>1.1852534592242747E-15</v>
      </c>
      <c r="T153" s="259">
        <f t="shared" si="80"/>
        <v>312527.28667396226</v>
      </c>
      <c r="U153" s="245">
        <f t="shared" si="81"/>
        <v>4.4487172916130554E-20</v>
      </c>
      <c r="V153" s="251">
        <f t="shared" si="82"/>
        <v>0.27766709345313395</v>
      </c>
      <c r="W153" s="250">
        <f t="shared" si="66"/>
        <v>9.1216907116250005E-4</v>
      </c>
      <c r="X153" s="245">
        <f t="shared" si="67"/>
        <v>3.3867341497791999E-9</v>
      </c>
      <c r="Y153" s="245">
        <f t="shared" si="68"/>
        <v>4.2334176872261753E-10</v>
      </c>
      <c r="Z153" s="245">
        <f t="shared" si="61"/>
        <v>8.3092980698600726E-34</v>
      </c>
      <c r="AA153" s="245">
        <f t="shared" si="87"/>
        <v>1.4121163062762409E-18</v>
      </c>
      <c r="AB153" s="245" t="e">
        <f>#REF!/AA153</f>
        <v>#REF!</v>
      </c>
      <c r="AC153" s="245">
        <f t="shared" si="88"/>
        <v>1.5480861508235424E-15</v>
      </c>
      <c r="AD153" s="252">
        <f t="shared" si="89"/>
        <v>273461.37583971699</v>
      </c>
      <c r="AE153" s="245">
        <f t="shared" si="83"/>
        <v>3.4060491763912453E-20</v>
      </c>
      <c r="AF153" s="248">
        <f t="shared" si="84"/>
        <v>0.21258886842505562</v>
      </c>
      <c r="AG153" s="390">
        <f t="shared" si="85"/>
        <v>-1.0426681152218101E-20</v>
      </c>
      <c r="AH153" s="406">
        <f t="shared" si="69"/>
        <v>-6.5042801611195827E-2</v>
      </c>
      <c r="AI153" s="380">
        <f t="shared" si="70"/>
        <v>0.99946805102076275</v>
      </c>
      <c r="AJ153" s="269"/>
      <c r="AK153" s="245">
        <f>(CONSTANTS!$C$69*CONSTANTS!$C$10^2*CONSTANTS!$C$4^2*CONSTANTS!$C$15)/N153^2</f>
        <v>3.4313721223773441E-11</v>
      </c>
      <c r="AL153" s="245">
        <f>(CONSTANTS!$C$69*CONSTANTS!$C$10^2*CONSTANTS!$C$4^2*CONSTANTS!$C$15)/X153^2</f>
        <v>2.0114073402900397E-11</v>
      </c>
      <c r="AM153" s="371">
        <f t="shared" si="71"/>
        <v>-1.4191918660403062E-11</v>
      </c>
      <c r="AN153" s="245">
        <f t="shared" si="72"/>
        <v>4.448719626760379E-20</v>
      </c>
      <c r="AO153" s="245">
        <f t="shared" si="73"/>
        <v>3.4060509642384146E-20</v>
      </c>
      <c r="AP153" s="407">
        <f t="shared" si="74"/>
        <v>-1.0421011165158017E-20</v>
      </c>
      <c r="AQ153" s="408">
        <f>((AO153-AN153)*CONSTANTS!$C$57)*$AH$5</f>
        <v>-6.5042835752390699E-2</v>
      </c>
      <c r="AR153" s="379">
        <f t="shared" si="86"/>
        <v>1.00000052490351</v>
      </c>
    </row>
    <row r="154" spans="1:44" s="45" customFormat="1" ht="15" customHeight="1" x14ac:dyDescent="0.25">
      <c r="A154" s="166" t="s">
        <v>487</v>
      </c>
      <c r="B154" s="167">
        <v>7</v>
      </c>
      <c r="C154" s="167">
        <v>9</v>
      </c>
      <c r="D154" s="171"/>
      <c r="E154" s="244">
        <v>107440.444</v>
      </c>
      <c r="F154" s="244">
        <v>108324.99800000001</v>
      </c>
      <c r="G154" s="246">
        <f t="shared" si="60"/>
        <v>884.55400000000373</v>
      </c>
      <c r="H154" s="389">
        <f t="shared" si="75"/>
        <v>1.7992676884836276E-6</v>
      </c>
      <c r="I154" s="245">
        <f t="shared" si="62"/>
        <v>1.7571179127664005E-20</v>
      </c>
      <c r="J154" s="248">
        <f>I154*CONSTANTS!$C$57</f>
        <v>0.10967067397429045</v>
      </c>
      <c r="K154" s="264"/>
      <c r="L154" s="254"/>
      <c r="M154" s="250">
        <f t="shared" si="63"/>
        <v>1.0424789384714287E-3</v>
      </c>
      <c r="N154" s="245">
        <f t="shared" si="64"/>
        <v>2.5929683334247E-9</v>
      </c>
      <c r="O154" s="245">
        <f t="shared" si="65"/>
        <v>3.7042404763229031E-10</v>
      </c>
      <c r="P154" s="245">
        <f t="shared" si="76"/>
        <v>9.4963406512686552E-34</v>
      </c>
      <c r="Q154" s="245">
        <f t="shared" si="77"/>
        <v>1.2356017679917106E-18</v>
      </c>
      <c r="R154" s="245">
        <f t="shared" si="78"/>
        <v>2.8469304801881759E-25</v>
      </c>
      <c r="S154" s="245">
        <f t="shared" si="79"/>
        <v>1.1852534592242747E-15</v>
      </c>
      <c r="T154" s="259">
        <f t="shared" si="80"/>
        <v>312527.28667396226</v>
      </c>
      <c r="U154" s="245">
        <f t="shared" si="81"/>
        <v>4.4487172916130554E-20</v>
      </c>
      <c r="V154" s="251">
        <f t="shared" si="82"/>
        <v>0.27766709345313395</v>
      </c>
      <c r="W154" s="250">
        <f t="shared" si="66"/>
        <v>8.1081695214444446E-4</v>
      </c>
      <c r="X154" s="245">
        <f t="shared" si="67"/>
        <v>4.2863354083142997E-9</v>
      </c>
      <c r="Y154" s="245">
        <f t="shared" si="68"/>
        <v>4.7625948981294476E-10</v>
      </c>
      <c r="Z154" s="245">
        <f t="shared" si="61"/>
        <v>7.3860427287645082E-34</v>
      </c>
      <c r="AA154" s="245">
        <f t="shared" si="87"/>
        <v>1.5886308445607709E-18</v>
      </c>
      <c r="AB154" s="245" t="e">
        <f>#REF!/AA154</f>
        <v>#REF!</v>
      </c>
      <c r="AC154" s="245">
        <f t="shared" si="88"/>
        <v>1.9592965346360459E-15</v>
      </c>
      <c r="AD154" s="252">
        <f t="shared" si="89"/>
        <v>243076.77852419287</v>
      </c>
      <c r="AE154" s="245">
        <f t="shared" si="83"/>
        <v>2.6911993492474035E-20</v>
      </c>
      <c r="AF154" s="248">
        <f t="shared" si="84"/>
        <v>0.16797145159510565</v>
      </c>
      <c r="AG154" s="390">
        <f t="shared" si="85"/>
        <v>-1.7575179423656519E-20</v>
      </c>
      <c r="AH154" s="406">
        <f t="shared" si="69"/>
        <v>-0.10963593226315145</v>
      </c>
      <c r="AI154" s="380">
        <f t="shared" si="70"/>
        <v>0.99968321785687997</v>
      </c>
      <c r="AJ154" s="269"/>
      <c r="AK154" s="245">
        <f>(CONSTANTS!$C$69*CONSTANTS!$C$10^2*CONSTANTS!$C$4^2*CONSTANTS!$C$15)/N154^2</f>
        <v>3.4313721223773441E-11</v>
      </c>
      <c r="AL154" s="245">
        <f>(CONSTANTS!$C$69*CONSTANTS!$C$10^2*CONSTANTS!$C$4^2*CONSTANTS!$C$15)/X154^2</f>
        <v>1.2557117003243414E-11</v>
      </c>
      <c r="AM154" s="371">
        <f t="shared" si="71"/>
        <v>-2.1744761653205565E-11</v>
      </c>
      <c r="AN154" s="245">
        <f t="shared" si="72"/>
        <v>4.448719626760379E-20</v>
      </c>
      <c r="AO154" s="245">
        <f t="shared" si="73"/>
        <v>2.6912007618673895E-20</v>
      </c>
      <c r="AP154" s="407">
        <f t="shared" si="74"/>
        <v>-1.7565622112134661E-20</v>
      </c>
      <c r="AQ154" s="408">
        <f>((AO154-AN154)*CONSTANTS!$C$57)*$AH$5</f>
        <v>-0.10963598981143712</v>
      </c>
      <c r="AR154" s="379">
        <f t="shared" si="86"/>
        <v>1.00000052490351</v>
      </c>
    </row>
    <row r="155" spans="1:44" s="45" customFormat="1" ht="15" customHeight="1" x14ac:dyDescent="0.25">
      <c r="A155" s="166" t="s">
        <v>488</v>
      </c>
      <c r="B155" s="167">
        <v>7</v>
      </c>
      <c r="C155" s="167">
        <v>10</v>
      </c>
      <c r="D155" s="171"/>
      <c r="E155" s="244">
        <v>107440.444</v>
      </c>
      <c r="F155" s="244">
        <v>108582.26700000001</v>
      </c>
      <c r="G155" s="246">
        <f t="shared" si="60"/>
        <v>1141.823000000004</v>
      </c>
      <c r="H155" s="389">
        <f t="shared" si="75"/>
        <v>1.393867027480571E-6</v>
      </c>
      <c r="I155" s="245">
        <f t="shared" si="62"/>
        <v>2.2681686437556874E-20</v>
      </c>
      <c r="J155" s="248">
        <f>I155*CONSTANTS!$C$57</f>
        <v>0.14156795172408485</v>
      </c>
      <c r="K155" s="264"/>
      <c r="L155" s="254"/>
      <c r="M155" s="250">
        <f t="shared" si="63"/>
        <v>1.0424789384714287E-3</v>
      </c>
      <c r="N155" s="245">
        <f t="shared" si="64"/>
        <v>2.5929683334247E-9</v>
      </c>
      <c r="O155" s="245">
        <f t="shared" si="65"/>
        <v>3.7042404763229031E-10</v>
      </c>
      <c r="P155" s="245">
        <f t="shared" si="76"/>
        <v>9.4963406512686552E-34</v>
      </c>
      <c r="Q155" s="245">
        <f t="shared" si="77"/>
        <v>1.2356017679917106E-18</v>
      </c>
      <c r="R155" s="245">
        <f t="shared" si="78"/>
        <v>2.8469304801881759E-25</v>
      </c>
      <c r="S155" s="245">
        <f t="shared" si="79"/>
        <v>1.1852534592242747E-15</v>
      </c>
      <c r="T155" s="259">
        <f t="shared" si="80"/>
        <v>312527.28667396226</v>
      </c>
      <c r="U155" s="245">
        <f t="shared" si="81"/>
        <v>4.4487172916130554E-20</v>
      </c>
      <c r="V155" s="251">
        <f t="shared" si="82"/>
        <v>0.27766709345313395</v>
      </c>
      <c r="W155" s="250">
        <f t="shared" si="66"/>
        <v>7.2973525693000008E-4</v>
      </c>
      <c r="X155" s="245">
        <f t="shared" si="67"/>
        <v>5.2917721090299995E-9</v>
      </c>
      <c r="Y155" s="245">
        <f t="shared" si="68"/>
        <v>5.2917721090327193E-10</v>
      </c>
      <c r="Z155" s="245">
        <f t="shared" si="61"/>
        <v>6.6474384558880583E-34</v>
      </c>
      <c r="AA155" s="245">
        <f t="shared" si="87"/>
        <v>1.765145382845301E-18</v>
      </c>
      <c r="AB155" s="245" t="e">
        <f>#REF!/AA155</f>
        <v>#REF!</v>
      </c>
      <c r="AC155" s="245">
        <f t="shared" si="88"/>
        <v>2.4188846106617852E-15</v>
      </c>
      <c r="AD155" s="252">
        <f t="shared" si="89"/>
        <v>218769.10067177357</v>
      </c>
      <c r="AE155" s="245">
        <f t="shared" si="83"/>
        <v>2.1798714728903972E-20</v>
      </c>
      <c r="AF155" s="248">
        <f t="shared" si="84"/>
        <v>0.1360568757920356</v>
      </c>
      <c r="AG155" s="390">
        <f t="shared" si="85"/>
        <v>-2.2688458187226583E-20</v>
      </c>
      <c r="AH155" s="406">
        <f t="shared" si="69"/>
        <v>-0.14153313630596201</v>
      </c>
      <c r="AI155" s="380">
        <f t="shared" si="70"/>
        <v>0.99975407274246153</v>
      </c>
      <c r="AJ155" s="269"/>
      <c r="AK155" s="245">
        <f>(CONSTANTS!$C$69*CONSTANTS!$C$10^2*CONSTANTS!$C$4^2*CONSTANTS!$C$15)/N155^2</f>
        <v>3.4313721223773441E-11</v>
      </c>
      <c r="AL155" s="245">
        <f>(CONSTANTS!$C$69*CONSTANTS!$C$10^2*CONSTANTS!$C$4^2*CONSTANTS!$C$15)/X155^2</f>
        <v>8.2387244658280033E-12</v>
      </c>
      <c r="AM155" s="371">
        <f t="shared" si="71"/>
        <v>-2.606080360071092E-11</v>
      </c>
      <c r="AN155" s="245">
        <f t="shared" si="72"/>
        <v>4.448719626760379E-20</v>
      </c>
      <c r="AO155" s="245">
        <f t="shared" si="73"/>
        <v>2.1798726171125854E-20</v>
      </c>
      <c r="AP155" s="407">
        <f t="shared" si="74"/>
        <v>-2.2676120295383837E-20</v>
      </c>
      <c r="AQ155" s="408">
        <f>((AO155-AN155)*CONSTANTS!$C$57)*$AH$5</f>
        <v>-0.14153321059720209</v>
      </c>
      <c r="AR155" s="379">
        <f t="shared" si="86"/>
        <v>1.0000005249035104</v>
      </c>
    </row>
    <row r="156" spans="1:44" s="45" customFormat="1" ht="15" customHeight="1" x14ac:dyDescent="0.25">
      <c r="A156" s="166" t="s">
        <v>489</v>
      </c>
      <c r="B156" s="167">
        <v>7</v>
      </c>
      <c r="C156" s="167">
        <v>11</v>
      </c>
      <c r="D156" s="171"/>
      <c r="E156" s="244">
        <v>107440.444</v>
      </c>
      <c r="F156" s="244">
        <v>108772.61599999999</v>
      </c>
      <c r="G156" s="246">
        <f t="shared" si="60"/>
        <v>1332.1719999999914</v>
      </c>
      <c r="H156" s="389">
        <f t="shared" si="75"/>
        <v>1.1947026592053906E-6</v>
      </c>
      <c r="I156" s="245">
        <f t="shared" si="62"/>
        <v>2.6462864721495991E-20</v>
      </c>
      <c r="J156" s="248">
        <f>I156*CONSTANTS!$C$57</f>
        <v>0.16516821029544482</v>
      </c>
      <c r="K156" s="264"/>
      <c r="L156" s="254"/>
      <c r="M156" s="250">
        <f t="shared" si="63"/>
        <v>1.0424789384714287E-3</v>
      </c>
      <c r="N156" s="245">
        <f t="shared" si="64"/>
        <v>2.5929683334247E-9</v>
      </c>
      <c r="O156" s="245">
        <f t="shared" si="65"/>
        <v>3.7042404763229031E-10</v>
      </c>
      <c r="P156" s="245">
        <f t="shared" si="76"/>
        <v>9.4963406512686552E-34</v>
      </c>
      <c r="Q156" s="245">
        <f t="shared" si="77"/>
        <v>1.2356017679917106E-18</v>
      </c>
      <c r="R156" s="245">
        <f t="shared" si="78"/>
        <v>2.8469304801881759E-25</v>
      </c>
      <c r="S156" s="245">
        <f t="shared" si="79"/>
        <v>1.1852534592242747E-15</v>
      </c>
      <c r="T156" s="259">
        <f t="shared" si="80"/>
        <v>312527.28667396226</v>
      </c>
      <c r="U156" s="245">
        <f t="shared" si="81"/>
        <v>4.4487172916130554E-20</v>
      </c>
      <c r="V156" s="251">
        <f t="shared" si="82"/>
        <v>0.27766709345313395</v>
      </c>
      <c r="W156" s="250">
        <f t="shared" si="66"/>
        <v>6.633956881181819E-4</v>
      </c>
      <c r="X156" s="245">
        <f t="shared" si="67"/>
        <v>6.4030442519262997E-9</v>
      </c>
      <c r="Y156" s="245">
        <f t="shared" si="68"/>
        <v>5.82094931993599E-10</v>
      </c>
      <c r="Z156" s="245">
        <f t="shared" si="61"/>
        <v>6.0431258689891444E-34</v>
      </c>
      <c r="AA156" s="245">
        <f t="shared" si="87"/>
        <v>1.9416599211298309E-18</v>
      </c>
      <c r="AB156" s="245" t="e">
        <f>#REF!/AA156</f>
        <v>#REF!</v>
      </c>
      <c r="AC156" s="245">
        <f t="shared" si="88"/>
        <v>2.9268503789007592E-15</v>
      </c>
      <c r="AD156" s="252">
        <f t="shared" si="89"/>
        <v>198881.00061070328</v>
      </c>
      <c r="AE156" s="245">
        <f t="shared" si="83"/>
        <v>1.8015466718102456E-20</v>
      </c>
      <c r="AF156" s="248">
        <f t="shared" si="84"/>
        <v>0.11244369900168234</v>
      </c>
      <c r="AG156" s="390">
        <f t="shared" si="85"/>
        <v>-2.6471706198028098E-20</v>
      </c>
      <c r="AH156" s="406">
        <f t="shared" si="69"/>
        <v>-0.16513345995834167</v>
      </c>
      <c r="AI156" s="380">
        <f t="shared" si="70"/>
        <v>0.99978960638345005</v>
      </c>
      <c r="AJ156" s="269"/>
      <c r="AK156" s="245">
        <f>(CONSTANTS!$C$69*CONSTANTS!$C$10^2*CONSTANTS!$C$4^2*CONSTANTS!$C$15)/N156^2</f>
        <v>3.4313721223773441E-11</v>
      </c>
      <c r="AL156" s="245">
        <f>(CONSTANTS!$C$69*CONSTANTS!$C$10^2*CONSTANTS!$C$4^2*CONSTANTS!$C$15)/X156^2</f>
        <v>5.6271596652059306E-12</v>
      </c>
      <c r="AM156" s="371">
        <f t="shared" si="71"/>
        <v>-2.867094687287846E-11</v>
      </c>
      <c r="AN156" s="245">
        <f t="shared" si="72"/>
        <v>4.448719626760379E-20</v>
      </c>
      <c r="AO156" s="245">
        <f t="shared" si="73"/>
        <v>1.8015476174484179E-20</v>
      </c>
      <c r="AP156" s="407">
        <f t="shared" si="74"/>
        <v>-2.6457310991211085E-20</v>
      </c>
      <c r="AQ156" s="408">
        <f>((AO156-AN156)*CONSTANTS!$C$57)*$AH$5</f>
        <v>-0.16513354663747448</v>
      </c>
      <c r="AR156" s="379">
        <f t="shared" si="86"/>
        <v>1.0000005249035104</v>
      </c>
    </row>
    <row r="157" spans="1:44" s="45" customFormat="1" ht="15" customHeight="1" x14ac:dyDescent="0.25">
      <c r="A157" s="166" t="s">
        <v>490</v>
      </c>
      <c r="B157" s="167">
        <v>7</v>
      </c>
      <c r="C157" s="167">
        <v>12</v>
      </c>
      <c r="D157" s="171"/>
      <c r="E157" s="244">
        <v>107440.444</v>
      </c>
      <c r="F157" s="244">
        <v>108917.393</v>
      </c>
      <c r="G157" s="246">
        <f t="shared" si="60"/>
        <v>1476.9489999999932</v>
      </c>
      <c r="H157" s="389">
        <f t="shared" si="75"/>
        <v>1.0775926798548634E-6</v>
      </c>
      <c r="I157" s="245">
        <f t="shared" si="62"/>
        <v>2.9338780268275308E-20</v>
      </c>
      <c r="J157" s="248">
        <f>I157*CONSTANTS!$C$57</f>
        <v>0.18311826327805072</v>
      </c>
      <c r="K157" s="264"/>
      <c r="L157" s="254"/>
      <c r="M157" s="250">
        <f t="shared" si="63"/>
        <v>1.0424789384714287E-3</v>
      </c>
      <c r="N157" s="245">
        <f t="shared" si="64"/>
        <v>2.5929683334247E-9</v>
      </c>
      <c r="O157" s="245">
        <f t="shared" si="65"/>
        <v>3.7042404763229031E-10</v>
      </c>
      <c r="P157" s="245">
        <f t="shared" si="76"/>
        <v>9.4963406512686552E-34</v>
      </c>
      <c r="Q157" s="245">
        <f t="shared" si="77"/>
        <v>1.2356017679917106E-18</v>
      </c>
      <c r="R157" s="245">
        <f t="shared" si="78"/>
        <v>2.8469304801881759E-25</v>
      </c>
      <c r="S157" s="245">
        <f t="shared" si="79"/>
        <v>1.1852534592242747E-15</v>
      </c>
      <c r="T157" s="259">
        <f t="shared" si="80"/>
        <v>312527.28667396226</v>
      </c>
      <c r="U157" s="245">
        <f t="shared" si="81"/>
        <v>4.4487172916130554E-20</v>
      </c>
      <c r="V157" s="251">
        <f t="shared" si="82"/>
        <v>0.27766709345313395</v>
      </c>
      <c r="W157" s="250">
        <f t="shared" si="66"/>
        <v>6.081127141083334E-4</v>
      </c>
      <c r="X157" s="245">
        <f t="shared" si="67"/>
        <v>7.6201518370032002E-9</v>
      </c>
      <c r="Y157" s="245">
        <f t="shared" si="68"/>
        <v>6.3501265308392627E-10</v>
      </c>
      <c r="Z157" s="245">
        <f t="shared" si="61"/>
        <v>5.5395320465733818E-34</v>
      </c>
      <c r="AA157" s="245">
        <f t="shared" si="87"/>
        <v>2.1181744594143611E-18</v>
      </c>
      <c r="AB157" s="245" t="e">
        <f>#REF!/AA157</f>
        <v>#REF!</v>
      </c>
      <c r="AC157" s="245">
        <f t="shared" si="88"/>
        <v>3.4831938393529702E-15</v>
      </c>
      <c r="AD157" s="252">
        <f t="shared" si="89"/>
        <v>182307.58389314465</v>
      </c>
      <c r="AE157" s="245">
        <f t="shared" si="83"/>
        <v>1.5137996339516649E-20</v>
      </c>
      <c r="AF157" s="248">
        <f t="shared" si="84"/>
        <v>9.4483941522246956E-2</v>
      </c>
      <c r="AG157" s="390">
        <f t="shared" si="85"/>
        <v>-2.9349176576613902E-20</v>
      </c>
      <c r="AH157" s="406">
        <f t="shared" si="69"/>
        <v>-0.18308344157225476</v>
      </c>
      <c r="AI157" s="380">
        <f t="shared" si="70"/>
        <v>0.99980984034485354</v>
      </c>
      <c r="AJ157" s="269"/>
      <c r="AK157" s="245">
        <f>(CONSTANTS!$C$69*CONSTANTS!$C$10^2*CONSTANTS!$C$4^2*CONSTANTS!$C$15)/N157^2</f>
        <v>3.4313721223773441E-11</v>
      </c>
      <c r="AL157" s="245">
        <f>(CONSTANTS!$C$69*CONSTANTS!$C$10^2*CONSTANTS!$C$4^2*CONSTANTS!$C$15)/X157^2</f>
        <v>3.9731503018074854E-12</v>
      </c>
      <c r="AM157" s="371">
        <f t="shared" si="71"/>
        <v>-3.0324055924948773E-11</v>
      </c>
      <c r="AN157" s="245">
        <f t="shared" si="72"/>
        <v>4.448719626760379E-20</v>
      </c>
      <c r="AO157" s="245">
        <f t="shared" si="73"/>
        <v>1.5138004285504065E-20</v>
      </c>
      <c r="AP157" s="407">
        <f t="shared" si="74"/>
        <v>-2.9333216613037366E-20</v>
      </c>
      <c r="AQ157" s="408">
        <f>((AO157-AN157)*CONSTANTS!$C$57)*$AH$5</f>
        <v>-0.18308353767339591</v>
      </c>
      <c r="AR157" s="379">
        <f t="shared" si="86"/>
        <v>1.0000005249035102</v>
      </c>
    </row>
    <row r="158" spans="1:44" s="45" customFormat="1" ht="15" customHeight="1" x14ac:dyDescent="0.25">
      <c r="A158" s="166" t="s">
        <v>491</v>
      </c>
      <c r="B158" s="167">
        <v>7</v>
      </c>
      <c r="C158" s="167">
        <v>13</v>
      </c>
      <c r="D158" s="171"/>
      <c r="E158" s="244">
        <v>107440.444</v>
      </c>
      <c r="F158" s="244">
        <v>109030.06299999999</v>
      </c>
      <c r="G158" s="246">
        <f t="shared" si="60"/>
        <v>1589.6189999999915</v>
      </c>
      <c r="H158" s="389">
        <f t="shared" si="75"/>
        <v>1.0012143984935773E-6</v>
      </c>
      <c r="I158" s="245">
        <f t="shared" si="62"/>
        <v>3.1576907903573848E-20</v>
      </c>
      <c r="J158" s="248">
        <f>I158*CONSTANTS!$C$57</f>
        <v>0.19708755722356797</v>
      </c>
      <c r="K158" s="264"/>
      <c r="L158" s="254"/>
      <c r="M158" s="250">
        <f t="shared" si="63"/>
        <v>1.0424789384714287E-3</v>
      </c>
      <c r="N158" s="245">
        <f t="shared" si="64"/>
        <v>2.5929683334247E-9</v>
      </c>
      <c r="O158" s="245">
        <f t="shared" si="65"/>
        <v>3.7042404763229031E-10</v>
      </c>
      <c r="P158" s="245">
        <f t="shared" si="76"/>
        <v>9.4963406512686552E-34</v>
      </c>
      <c r="Q158" s="245">
        <f t="shared" si="77"/>
        <v>1.2356017679917106E-18</v>
      </c>
      <c r="R158" s="245">
        <f t="shared" si="78"/>
        <v>2.8469304801881759E-25</v>
      </c>
      <c r="S158" s="245">
        <f t="shared" si="79"/>
        <v>1.1852534592242747E-15</v>
      </c>
      <c r="T158" s="259">
        <f t="shared" si="80"/>
        <v>312527.28667396226</v>
      </c>
      <c r="U158" s="245">
        <f t="shared" si="81"/>
        <v>4.4487172916130554E-20</v>
      </c>
      <c r="V158" s="251">
        <f t="shared" si="82"/>
        <v>0.27766709345313395</v>
      </c>
      <c r="W158" s="250">
        <f t="shared" si="66"/>
        <v>5.6133481302307695E-4</v>
      </c>
      <c r="X158" s="245">
        <f t="shared" si="67"/>
        <v>8.9430948642607003E-9</v>
      </c>
      <c r="Y158" s="245">
        <f t="shared" si="68"/>
        <v>6.8793037417425355E-10</v>
      </c>
      <c r="Z158" s="245">
        <f t="shared" si="61"/>
        <v>5.1134141968369679E-34</v>
      </c>
      <c r="AA158" s="245">
        <f t="shared" si="87"/>
        <v>2.2946889976988914E-18</v>
      </c>
      <c r="AB158" s="245" t="e">
        <f>#REF!/AA158</f>
        <v>#REF!</v>
      </c>
      <c r="AC158" s="245">
        <f t="shared" si="88"/>
        <v>4.0879149920184171E-15</v>
      </c>
      <c r="AD158" s="252">
        <f t="shared" si="89"/>
        <v>168283.92359367199</v>
      </c>
      <c r="AE158" s="245">
        <f t="shared" si="83"/>
        <v>1.2898647768582231E-20</v>
      </c>
      <c r="AF158" s="248">
        <f t="shared" si="84"/>
        <v>8.050702709587905E-2</v>
      </c>
      <c r="AG158" s="390">
        <f t="shared" si="85"/>
        <v>-3.1588525147548323E-20</v>
      </c>
      <c r="AH158" s="406">
        <f t="shared" si="69"/>
        <v>-0.19705274807652212</v>
      </c>
      <c r="AI158" s="380">
        <f t="shared" si="70"/>
        <v>0.99982338232034429</v>
      </c>
      <c r="AJ158" s="269"/>
      <c r="AK158" s="245">
        <f>(CONSTANTS!$C$69*CONSTANTS!$C$10^2*CONSTANTS!$C$4^2*CONSTANTS!$C$15)/N158^2</f>
        <v>3.4313721223773441E-11</v>
      </c>
      <c r="AL158" s="245">
        <f>(CONSTANTS!$C$69*CONSTANTS!$C$10^2*CONSTANTS!$C$4^2*CONSTANTS!$C$15)/X158^2</f>
        <v>2.8846064443920036E-12</v>
      </c>
      <c r="AM158" s="371">
        <f t="shared" si="71"/>
        <v>-3.1412007265545624E-11</v>
      </c>
      <c r="AN158" s="245">
        <f t="shared" si="72"/>
        <v>4.448719626760379E-20</v>
      </c>
      <c r="AO158" s="245">
        <f t="shared" si="73"/>
        <v>1.2898654539127724E-20</v>
      </c>
      <c r="AP158" s="407">
        <f t="shared" si="74"/>
        <v>-3.1571347435271611E-20</v>
      </c>
      <c r="AQ158" s="408">
        <f>((AO158-AN158)*CONSTANTS!$C$57)*$AH$5</f>
        <v>-0.1970528515102013</v>
      </c>
      <c r="AR158" s="379">
        <f t="shared" si="86"/>
        <v>1.0000005249035102</v>
      </c>
    </row>
    <row r="159" spans="1:44" s="45" customFormat="1" ht="15" customHeight="1" x14ac:dyDescent="0.25">
      <c r="A159" s="166" t="s">
        <v>492</v>
      </c>
      <c r="B159" s="167">
        <v>7</v>
      </c>
      <c r="C159" s="167">
        <v>14</v>
      </c>
      <c r="D159" s="171"/>
      <c r="E159" s="244">
        <v>107440.444</v>
      </c>
      <c r="F159" s="244">
        <v>109119.46400000001</v>
      </c>
      <c r="G159" s="246">
        <f t="shared" si="60"/>
        <v>1679.0200000000041</v>
      </c>
      <c r="H159" s="389">
        <f t="shared" si="75"/>
        <v>9.479037956182473E-7</v>
      </c>
      <c r="I159" s="245">
        <f t="shared" si="62"/>
        <v>3.3352809640712006E-20</v>
      </c>
      <c r="J159" s="248">
        <f>I159*CONSTANTS!$C$57</f>
        <v>0.20817186403126642</v>
      </c>
      <c r="K159" s="264"/>
      <c r="L159" s="254"/>
      <c r="M159" s="250">
        <f t="shared" si="63"/>
        <v>1.0424789384714287E-3</v>
      </c>
      <c r="N159" s="245">
        <f t="shared" si="64"/>
        <v>2.5929683334247E-9</v>
      </c>
      <c r="O159" s="245">
        <f t="shared" si="65"/>
        <v>3.7042404763229031E-10</v>
      </c>
      <c r="P159" s="245">
        <f t="shared" si="76"/>
        <v>9.4963406512686552E-34</v>
      </c>
      <c r="Q159" s="245">
        <f t="shared" si="77"/>
        <v>1.2356017679917106E-18</v>
      </c>
      <c r="R159" s="245">
        <f t="shared" si="78"/>
        <v>2.8469304801881759E-25</v>
      </c>
      <c r="S159" s="245">
        <f t="shared" si="79"/>
        <v>1.1852534592242747E-15</v>
      </c>
      <c r="T159" s="259">
        <f t="shared" si="80"/>
        <v>312527.28667396226</v>
      </c>
      <c r="U159" s="245">
        <f t="shared" si="81"/>
        <v>4.4487172916130554E-20</v>
      </c>
      <c r="V159" s="251">
        <f t="shared" si="82"/>
        <v>0.27766709345313395</v>
      </c>
      <c r="W159" s="250">
        <f t="shared" si="66"/>
        <v>5.2123946923571436E-4</v>
      </c>
      <c r="X159" s="245">
        <f t="shared" si="67"/>
        <v>1.03718733336988E-8</v>
      </c>
      <c r="Y159" s="245">
        <f t="shared" si="68"/>
        <v>7.4084809526458062E-10</v>
      </c>
      <c r="Z159" s="245">
        <f t="shared" si="61"/>
        <v>4.7481703256343276E-34</v>
      </c>
      <c r="AA159" s="245">
        <f t="shared" si="87"/>
        <v>2.4712035359834212E-18</v>
      </c>
      <c r="AB159" s="245" t="e">
        <f>#REF!/AA159</f>
        <v>#REF!</v>
      </c>
      <c r="AC159" s="245">
        <f t="shared" si="88"/>
        <v>4.7410138368970979E-15</v>
      </c>
      <c r="AD159" s="252">
        <f t="shared" si="89"/>
        <v>156263.64333698113</v>
      </c>
      <c r="AE159" s="245">
        <f t="shared" si="83"/>
        <v>1.112179322903264E-20</v>
      </c>
      <c r="AF159" s="248">
        <f t="shared" si="84"/>
        <v>6.9416773363283488E-2</v>
      </c>
      <c r="AG159" s="390">
        <f t="shared" si="85"/>
        <v>-3.3365379687097914E-20</v>
      </c>
      <c r="AH159" s="406">
        <f t="shared" si="69"/>
        <v>-0.20813696515582641</v>
      </c>
      <c r="AI159" s="380">
        <f t="shared" si="70"/>
        <v>0.99983235546454652</v>
      </c>
      <c r="AJ159" s="269"/>
      <c r="AK159" s="245">
        <f>(CONSTANTS!$C$69*CONSTANTS!$C$10^2*CONSTANTS!$C$4^2*CONSTANTS!$C$15)/N159^2</f>
        <v>3.4313721223773441E-11</v>
      </c>
      <c r="AL159" s="245">
        <f>(CONSTANTS!$C$69*CONSTANTS!$C$10^2*CONSTANTS!$C$4^2*CONSTANTS!$C$15)/X159^2</f>
        <v>2.14460757648584E-12</v>
      </c>
      <c r="AM159" s="371">
        <f t="shared" si="71"/>
        <v>-3.2151603336842332E-11</v>
      </c>
      <c r="AN159" s="245">
        <f t="shared" si="72"/>
        <v>4.448719626760379E-20</v>
      </c>
      <c r="AO159" s="245">
        <f t="shared" si="73"/>
        <v>1.1121799066900948E-20</v>
      </c>
      <c r="AP159" s="407">
        <f t="shared" si="74"/>
        <v>-3.3347235728505638E-20</v>
      </c>
      <c r="AQ159" s="408">
        <f>((AO159-AN159)*CONSTANTS!$C$57)*$AH$5</f>
        <v>-0.20813707440765011</v>
      </c>
      <c r="AR159" s="379">
        <f t="shared" si="86"/>
        <v>1.0000005249035107</v>
      </c>
    </row>
    <row r="160" spans="1:44" s="45" customFormat="1" ht="15" customHeight="1" x14ac:dyDescent="0.25">
      <c r="A160" s="166" t="s">
        <v>493</v>
      </c>
      <c r="B160" s="167">
        <v>7</v>
      </c>
      <c r="C160" s="167">
        <v>15</v>
      </c>
      <c r="D160" s="171"/>
      <c r="E160" s="244">
        <v>107440.444</v>
      </c>
      <c r="F160" s="244">
        <v>109191.587</v>
      </c>
      <c r="G160" s="246">
        <f t="shared" si="60"/>
        <v>1751.1429999999964</v>
      </c>
      <c r="H160" s="389">
        <f t="shared" si="75"/>
        <v>9.0886320016067041E-7</v>
      </c>
      <c r="I160" s="245">
        <f t="shared" si="62"/>
        <v>3.4785493402499716E-20</v>
      </c>
      <c r="J160" s="248">
        <f>I160*CONSTANTS!$C$57</f>
        <v>0.21711397273129698</v>
      </c>
      <c r="K160" s="264"/>
      <c r="L160" s="254"/>
      <c r="M160" s="250">
        <f t="shared" si="63"/>
        <v>1.0424789384714287E-3</v>
      </c>
      <c r="N160" s="245">
        <f t="shared" si="64"/>
        <v>2.5929683334247E-9</v>
      </c>
      <c r="O160" s="245">
        <f t="shared" si="65"/>
        <v>3.7042404763229031E-10</v>
      </c>
      <c r="P160" s="245">
        <f t="shared" si="76"/>
        <v>9.4963406512686552E-34</v>
      </c>
      <c r="Q160" s="245">
        <f t="shared" si="77"/>
        <v>1.2356017679917106E-18</v>
      </c>
      <c r="R160" s="245">
        <f t="shared" si="78"/>
        <v>2.8469304801881759E-25</v>
      </c>
      <c r="S160" s="245">
        <f t="shared" si="79"/>
        <v>1.1852534592242747E-15</v>
      </c>
      <c r="T160" s="259">
        <f t="shared" si="80"/>
        <v>312527.28667396226</v>
      </c>
      <c r="U160" s="245">
        <f t="shared" si="81"/>
        <v>4.4487172916130554E-20</v>
      </c>
      <c r="V160" s="251">
        <f t="shared" si="82"/>
        <v>0.27766709345313395</v>
      </c>
      <c r="W160" s="250">
        <f t="shared" si="66"/>
        <v>4.8649017128666667E-4</v>
      </c>
      <c r="X160" s="245">
        <f t="shared" si="67"/>
        <v>1.1906487245317499E-8</v>
      </c>
      <c r="Y160" s="245">
        <f t="shared" si="68"/>
        <v>7.9376581635490789E-10</v>
      </c>
      <c r="Z160" s="245">
        <f t="shared" si="61"/>
        <v>4.4316256372587052E-34</v>
      </c>
      <c r="AA160" s="245">
        <f t="shared" si="87"/>
        <v>2.6477180742679519E-18</v>
      </c>
      <c r="AB160" s="245" t="e">
        <f>#REF!/AA160</f>
        <v>#REF!</v>
      </c>
      <c r="AC160" s="245">
        <f t="shared" si="88"/>
        <v>5.4424903739890177E-15</v>
      </c>
      <c r="AD160" s="252">
        <f t="shared" si="89"/>
        <v>145846.0671145157</v>
      </c>
      <c r="AE160" s="245">
        <f t="shared" si="83"/>
        <v>9.6883176572906529E-21</v>
      </c>
      <c r="AF160" s="248">
        <f t="shared" si="84"/>
        <v>6.0469722574238043E-2</v>
      </c>
      <c r="AG160" s="390">
        <f t="shared" si="85"/>
        <v>-3.4798855258839903E-20</v>
      </c>
      <c r="AH160" s="406">
        <f t="shared" si="69"/>
        <v>-0.21707914588103974</v>
      </c>
      <c r="AI160" s="380">
        <f t="shared" si="70"/>
        <v>0.99983959185206217</v>
      </c>
      <c r="AJ160" s="269"/>
      <c r="AK160" s="245">
        <f>(CONSTANTS!$C$69*CONSTANTS!$C$10^2*CONSTANTS!$C$4^2*CONSTANTS!$C$15)/N160^2</f>
        <v>3.4313721223773441E-11</v>
      </c>
      <c r="AL160" s="245">
        <f>(CONSTANTS!$C$69*CONSTANTS!$C$10^2*CONSTANTS!$C$4^2*CONSTANTS!$C$15)/X160^2</f>
        <v>1.6274023636203463E-12</v>
      </c>
      <c r="AM160" s="371">
        <f t="shared" si="71"/>
        <v>-3.2668527024268844E-11</v>
      </c>
      <c r="AN160" s="245">
        <f t="shared" si="72"/>
        <v>4.448719626760379E-20</v>
      </c>
      <c r="AO160" s="245">
        <f t="shared" si="73"/>
        <v>9.6883227427226025E-21</v>
      </c>
      <c r="AP160" s="407">
        <f t="shared" si="74"/>
        <v>-3.4779931782026622E-20</v>
      </c>
      <c r="AQ160" s="408">
        <f>((AO160-AN160)*CONSTANTS!$C$57)*$AH$5</f>
        <v>-0.21707925982664544</v>
      </c>
      <c r="AR160" s="379">
        <f t="shared" si="86"/>
        <v>1.0000005249035104</v>
      </c>
    </row>
    <row r="161" spans="1:44" s="45" customFormat="1" ht="15" customHeight="1" x14ac:dyDescent="0.25">
      <c r="A161" s="166" t="s">
        <v>494</v>
      </c>
      <c r="B161" s="167">
        <v>7</v>
      </c>
      <c r="C161" s="167">
        <v>16</v>
      </c>
      <c r="D161" s="171"/>
      <c r="E161" s="244">
        <v>107440.444</v>
      </c>
      <c r="F161" s="244">
        <v>109250.61500000001</v>
      </c>
      <c r="G161" s="246">
        <f t="shared" si="60"/>
        <v>1810.1710000000021</v>
      </c>
      <c r="H161" s="389">
        <f t="shared" si="75"/>
        <v>8.792260128567696E-7</v>
      </c>
      <c r="I161" s="245">
        <f t="shared" si="62"/>
        <v>3.5958052185284998E-20</v>
      </c>
      <c r="J161" s="248">
        <f>I161*CONSTANTS!$C$57</f>
        <v>0.22443250901438999</v>
      </c>
      <c r="K161" s="264"/>
      <c r="L161" s="254"/>
      <c r="M161" s="250">
        <f t="shared" si="63"/>
        <v>1.0424789384714287E-3</v>
      </c>
      <c r="N161" s="245">
        <f t="shared" si="64"/>
        <v>2.5929683334247E-9</v>
      </c>
      <c r="O161" s="245">
        <f t="shared" si="65"/>
        <v>3.7042404763229031E-10</v>
      </c>
      <c r="P161" s="245">
        <f t="shared" si="76"/>
        <v>9.4963406512686552E-34</v>
      </c>
      <c r="Q161" s="245">
        <f t="shared" si="77"/>
        <v>1.2356017679917106E-18</v>
      </c>
      <c r="R161" s="245">
        <f t="shared" si="78"/>
        <v>2.8469304801881759E-25</v>
      </c>
      <c r="S161" s="245">
        <f t="shared" si="79"/>
        <v>1.1852534592242747E-15</v>
      </c>
      <c r="T161" s="259">
        <f t="shared" si="80"/>
        <v>312527.28667396226</v>
      </c>
      <c r="U161" s="245">
        <f t="shared" si="81"/>
        <v>4.4487172916130554E-20</v>
      </c>
      <c r="V161" s="251">
        <f t="shared" si="82"/>
        <v>0.27766709345313395</v>
      </c>
      <c r="W161" s="250">
        <f t="shared" si="66"/>
        <v>4.5608453558125002E-4</v>
      </c>
      <c r="X161" s="245">
        <f t="shared" si="67"/>
        <v>1.35469365991168E-8</v>
      </c>
      <c r="Y161" s="245">
        <f t="shared" si="68"/>
        <v>8.4668353744523507E-10</v>
      </c>
      <c r="Z161" s="245">
        <f t="shared" si="61"/>
        <v>4.1546490349300363E-34</v>
      </c>
      <c r="AA161" s="245">
        <f t="shared" si="87"/>
        <v>2.8242326125524818E-18</v>
      </c>
      <c r="AB161" s="245" t="e">
        <f>#REF!/AA161</f>
        <v>#REF!</v>
      </c>
      <c r="AC161" s="245">
        <f t="shared" si="88"/>
        <v>6.1923446032941695E-15</v>
      </c>
      <c r="AD161" s="252">
        <f t="shared" si="89"/>
        <v>136730.68791985849</v>
      </c>
      <c r="AE161" s="245">
        <f t="shared" si="83"/>
        <v>8.5151229409781133E-21</v>
      </c>
      <c r="AF161" s="248">
        <f t="shared" si="84"/>
        <v>5.3147217106263904E-2</v>
      </c>
      <c r="AG161" s="390">
        <f t="shared" si="85"/>
        <v>-3.5972049975152441E-20</v>
      </c>
      <c r="AH161" s="406">
        <f t="shared" si="69"/>
        <v>-0.22439766555862539</v>
      </c>
      <c r="AI161" s="380">
        <f t="shared" si="70"/>
        <v>0.99984474862435202</v>
      </c>
      <c r="AJ161" s="269"/>
      <c r="AK161" s="245">
        <f>(CONSTANTS!$C$69*CONSTANTS!$C$10^2*CONSTANTS!$C$4^2*CONSTANTS!$C$15)/N161^2</f>
        <v>3.4313721223773441E-11</v>
      </c>
      <c r="AL161" s="245">
        <f>(CONSTANTS!$C$69*CONSTANTS!$C$10^2*CONSTANTS!$C$4^2*CONSTANTS!$C$15)/X161^2</f>
        <v>1.2571295876812748E-12</v>
      </c>
      <c r="AM161" s="371">
        <f t="shared" si="71"/>
        <v>-3.3038598253117527E-11</v>
      </c>
      <c r="AN161" s="245">
        <f t="shared" si="72"/>
        <v>4.448719626760379E-20</v>
      </c>
      <c r="AO161" s="245">
        <f t="shared" si="73"/>
        <v>8.5151274105960365E-21</v>
      </c>
      <c r="AP161" s="407">
        <f t="shared" si="74"/>
        <v>-3.5952488519795144E-20</v>
      </c>
      <c r="AQ161" s="408">
        <f>((AO161-AN161)*CONSTANTS!$C$57)*$AH$5</f>
        <v>-0.22439778334574778</v>
      </c>
      <c r="AR161" s="379">
        <f t="shared" si="86"/>
        <v>1.0000005249035104</v>
      </c>
    </row>
    <row r="162" spans="1:44" s="45" customFormat="1" ht="15" customHeight="1" x14ac:dyDescent="0.25">
      <c r="A162" s="166" t="s">
        <v>495</v>
      </c>
      <c r="B162" s="167">
        <v>7</v>
      </c>
      <c r="C162" s="167">
        <v>17</v>
      </c>
      <c r="D162" s="171"/>
      <c r="E162" s="244">
        <v>107440.444</v>
      </c>
      <c r="F162" s="244">
        <v>109299.53599999999</v>
      </c>
      <c r="G162" s="246">
        <f t="shared" si="60"/>
        <v>1859.0919999999896</v>
      </c>
      <c r="H162" s="389">
        <f t="shared" si="75"/>
        <v>8.5608965608961916E-7</v>
      </c>
      <c r="I162" s="245">
        <f t="shared" si="62"/>
        <v>3.6929840967093942E-20</v>
      </c>
      <c r="J162" s="248">
        <f>I162*CONSTANTS!$C$57</f>
        <v>0.23049793751450967</v>
      </c>
      <c r="K162" s="264"/>
      <c r="L162" s="254"/>
      <c r="M162" s="250">
        <f t="shared" si="63"/>
        <v>1.0424789384714287E-3</v>
      </c>
      <c r="N162" s="245">
        <f t="shared" si="64"/>
        <v>2.5929683334247E-9</v>
      </c>
      <c r="O162" s="245">
        <f t="shared" si="65"/>
        <v>3.7042404763229031E-10</v>
      </c>
      <c r="P162" s="245">
        <f t="shared" si="76"/>
        <v>9.4963406512686552E-34</v>
      </c>
      <c r="Q162" s="245">
        <f t="shared" si="77"/>
        <v>1.2356017679917106E-18</v>
      </c>
      <c r="R162" s="245">
        <f t="shared" si="78"/>
        <v>2.8469304801881759E-25</v>
      </c>
      <c r="S162" s="245">
        <f t="shared" si="79"/>
        <v>1.1852534592242747E-15</v>
      </c>
      <c r="T162" s="259">
        <f t="shared" si="80"/>
        <v>312527.28667396226</v>
      </c>
      <c r="U162" s="245">
        <f t="shared" si="81"/>
        <v>4.4487172916130554E-20</v>
      </c>
      <c r="V162" s="251">
        <f t="shared" si="82"/>
        <v>0.27766709345313395</v>
      </c>
      <c r="W162" s="250">
        <f t="shared" si="66"/>
        <v>4.2925603348823534E-4</v>
      </c>
      <c r="X162" s="245">
        <f t="shared" si="67"/>
        <v>1.5293221395096699E-8</v>
      </c>
      <c r="Y162" s="245">
        <f t="shared" si="68"/>
        <v>8.9960125853556224E-10</v>
      </c>
      <c r="Z162" s="245">
        <f t="shared" si="61"/>
        <v>3.9102579152282694E-34</v>
      </c>
      <c r="AA162" s="245">
        <f t="shared" si="87"/>
        <v>3.000747150837012E-18</v>
      </c>
      <c r="AB162" s="245" t="e">
        <f>#REF!/AA162</f>
        <v>#REF!</v>
      </c>
      <c r="AC162" s="245">
        <f t="shared" si="88"/>
        <v>6.9905765248125595E-15</v>
      </c>
      <c r="AD162" s="252">
        <f t="shared" si="89"/>
        <v>128687.70627751386</v>
      </c>
      <c r="AE162" s="245">
        <f t="shared" si="83"/>
        <v>7.5428078646726549E-21</v>
      </c>
      <c r="AF162" s="248">
        <f t="shared" si="84"/>
        <v>4.7078503734268376E-2</v>
      </c>
      <c r="AG162" s="390">
        <f t="shared" si="85"/>
        <v>-3.6944365051457898E-20</v>
      </c>
      <c r="AH162" s="406">
        <f t="shared" si="69"/>
        <v>-0.23046307560506737</v>
      </c>
      <c r="AI162" s="380">
        <f t="shared" si="70"/>
        <v>0.99984875392023798</v>
      </c>
      <c r="AJ162" s="269"/>
      <c r="AK162" s="245">
        <f>(CONSTANTS!$C$69*CONSTANTS!$C$10^2*CONSTANTS!$C$4^2*CONSTANTS!$C$15)/N162^2</f>
        <v>3.4313721223773441E-11</v>
      </c>
      <c r="AL162" s="245">
        <f>(CONSTANTS!$C$69*CONSTANTS!$C$10^2*CONSTANTS!$C$4^2*CONSTANTS!$C$15)/X162^2</f>
        <v>9.8642550566061271E-13</v>
      </c>
      <c r="AM162" s="371">
        <f t="shared" si="71"/>
        <v>-3.3309154985336546E-11</v>
      </c>
      <c r="AN162" s="245">
        <f t="shared" si="72"/>
        <v>4.448719626760379E-20</v>
      </c>
      <c r="AO162" s="245">
        <f t="shared" si="73"/>
        <v>7.5428118239189818E-21</v>
      </c>
      <c r="AP162" s="407">
        <f t="shared" si="74"/>
        <v>-3.6924274855092746E-20</v>
      </c>
      <c r="AQ162" s="408">
        <f>((AO162-AN162)*CONSTANTS!$C$57)*$AH$5</f>
        <v>-0.23046319657594477</v>
      </c>
      <c r="AR162" s="379">
        <f t="shared" si="86"/>
        <v>1.0000005249035104</v>
      </c>
    </row>
    <row r="163" spans="1:44" s="45" customFormat="1" ht="15" customHeight="1" x14ac:dyDescent="0.25">
      <c r="A163" s="166" t="s">
        <v>496</v>
      </c>
      <c r="B163" s="167">
        <v>7</v>
      </c>
      <c r="C163" s="167">
        <v>18</v>
      </c>
      <c r="D163" s="171"/>
      <c r="E163" s="244">
        <v>107440.444</v>
      </c>
      <c r="F163" s="244">
        <v>109340.53200000001</v>
      </c>
      <c r="G163" s="246">
        <f t="shared" si="60"/>
        <v>1900.0880000000034</v>
      </c>
      <c r="H163" s="389">
        <f t="shared" si="75"/>
        <v>8.3761880024448891E-7</v>
      </c>
      <c r="I163" s="245">
        <f t="shared" si="62"/>
        <v>3.7744203978869313E-20</v>
      </c>
      <c r="J163" s="248">
        <f>I163*CONSTANTS!$C$57</f>
        <v>0.23558079164241086</v>
      </c>
      <c r="K163" s="264"/>
      <c r="L163" s="254"/>
      <c r="M163" s="250">
        <f t="shared" si="63"/>
        <v>1.0424789384714287E-3</v>
      </c>
      <c r="N163" s="245">
        <f t="shared" si="64"/>
        <v>2.5929683334247E-9</v>
      </c>
      <c r="O163" s="245">
        <f t="shared" si="65"/>
        <v>3.7042404763229031E-10</v>
      </c>
      <c r="P163" s="245">
        <f t="shared" si="76"/>
        <v>9.4963406512686552E-34</v>
      </c>
      <c r="Q163" s="245">
        <f t="shared" si="77"/>
        <v>1.2356017679917106E-18</v>
      </c>
      <c r="R163" s="245">
        <f t="shared" si="78"/>
        <v>2.8469304801881759E-25</v>
      </c>
      <c r="S163" s="245">
        <f t="shared" si="79"/>
        <v>1.1852534592242747E-15</v>
      </c>
      <c r="T163" s="259">
        <f t="shared" si="80"/>
        <v>312527.28667396226</v>
      </c>
      <c r="U163" s="245">
        <f t="shared" si="81"/>
        <v>4.4487172916130554E-20</v>
      </c>
      <c r="V163" s="251">
        <f t="shared" si="82"/>
        <v>0.27766709345313395</v>
      </c>
      <c r="W163" s="250">
        <f t="shared" si="66"/>
        <v>4.0540847607222223E-4</v>
      </c>
      <c r="X163" s="245">
        <f t="shared" si="67"/>
        <v>1.7145341633257199E-8</v>
      </c>
      <c r="Y163" s="245">
        <f t="shared" si="68"/>
        <v>9.5251897962588952E-10</v>
      </c>
      <c r="Z163" s="245">
        <f t="shared" si="61"/>
        <v>3.6930213643822541E-34</v>
      </c>
      <c r="AA163" s="245">
        <f t="shared" si="87"/>
        <v>3.1772616891215419E-18</v>
      </c>
      <c r="AB163" s="245" t="e">
        <f>#REF!/AA163</f>
        <v>#REF!</v>
      </c>
      <c r="AC163" s="245">
        <f t="shared" si="88"/>
        <v>7.8371861385441838E-15</v>
      </c>
      <c r="AD163" s="252">
        <f t="shared" si="89"/>
        <v>121538.38926209643</v>
      </c>
      <c r="AE163" s="245">
        <f t="shared" si="83"/>
        <v>6.7279983731185088E-21</v>
      </c>
      <c r="AF163" s="248">
        <f t="shared" si="84"/>
        <v>4.1992862898776413E-2</v>
      </c>
      <c r="AG163" s="390">
        <f t="shared" si="85"/>
        <v>-3.7759174543012047E-20</v>
      </c>
      <c r="AH163" s="406">
        <f t="shared" si="69"/>
        <v>-0.23554594822161432</v>
      </c>
      <c r="AI163" s="380">
        <f t="shared" si="70"/>
        <v>0.99985209566300537</v>
      </c>
      <c r="AJ163" s="269"/>
      <c r="AK163" s="245">
        <f>(CONSTANTS!$C$69*CONSTANTS!$C$10^2*CONSTANTS!$C$4^2*CONSTANTS!$C$15)/N163^2</f>
        <v>3.4313721223773441E-11</v>
      </c>
      <c r="AL163" s="245">
        <f>(CONSTANTS!$C$69*CONSTANTS!$C$10^2*CONSTANTS!$C$4^2*CONSTANTS!$C$15)/X163^2</f>
        <v>7.8481981270271335E-13</v>
      </c>
      <c r="AM163" s="371">
        <f t="shared" si="71"/>
        <v>-3.3510650940167677E-11</v>
      </c>
      <c r="AN163" s="245">
        <f t="shared" si="72"/>
        <v>4.448719626760379E-20</v>
      </c>
      <c r="AO163" s="245">
        <f t="shared" si="73"/>
        <v>6.7280019046684738E-21</v>
      </c>
      <c r="AP163" s="407">
        <f t="shared" si="74"/>
        <v>-3.7738641256539299E-20</v>
      </c>
      <c r="AQ163" s="408">
        <f>((AO163-AN163)*CONSTANTS!$C$57)*$AH$5</f>
        <v>-0.23554607186050935</v>
      </c>
      <c r="AR163" s="379">
        <f t="shared" si="86"/>
        <v>1.0000005249035102</v>
      </c>
    </row>
    <row r="164" spans="1:44" s="45" customFormat="1" ht="15" customHeight="1" x14ac:dyDescent="0.25">
      <c r="A164" s="166" t="s">
        <v>497</v>
      </c>
      <c r="B164" s="167">
        <v>7</v>
      </c>
      <c r="C164" s="167">
        <v>19</v>
      </c>
      <c r="D164" s="171"/>
      <c r="E164" s="244">
        <v>107440.444</v>
      </c>
      <c r="F164" s="244">
        <v>109375.227</v>
      </c>
      <c r="G164" s="246">
        <f t="shared" si="60"/>
        <v>1934.7829999999958</v>
      </c>
      <c r="H164" s="389">
        <f t="shared" si="75"/>
        <v>8.2259841590450026E-7</v>
      </c>
      <c r="I164" s="245">
        <f t="shared" si="62"/>
        <v>3.8433401088185608E-20</v>
      </c>
      <c r="J164" s="248">
        <f>I164*CONSTANTS!$C$57</f>
        <v>0.23988242165430063</v>
      </c>
      <c r="K164" s="264"/>
      <c r="L164" s="254"/>
      <c r="M164" s="250">
        <f t="shared" si="63"/>
        <v>1.0424789384714287E-3</v>
      </c>
      <c r="N164" s="245">
        <f t="shared" si="64"/>
        <v>2.5929683334247E-9</v>
      </c>
      <c r="O164" s="245">
        <f t="shared" si="65"/>
        <v>3.7042404763229031E-10</v>
      </c>
      <c r="P164" s="245">
        <f t="shared" si="76"/>
        <v>9.4963406512686552E-34</v>
      </c>
      <c r="Q164" s="245">
        <f t="shared" si="77"/>
        <v>1.2356017679917106E-18</v>
      </c>
      <c r="R164" s="245">
        <f t="shared" si="78"/>
        <v>2.8469304801881759E-25</v>
      </c>
      <c r="S164" s="245">
        <f t="shared" si="79"/>
        <v>1.1852534592242747E-15</v>
      </c>
      <c r="T164" s="259">
        <f t="shared" si="80"/>
        <v>312527.28667396226</v>
      </c>
      <c r="U164" s="245">
        <f t="shared" si="81"/>
        <v>4.4487172916130554E-20</v>
      </c>
      <c r="V164" s="251">
        <f t="shared" si="82"/>
        <v>0.27766709345313395</v>
      </c>
      <c r="W164" s="250">
        <f t="shared" si="66"/>
        <v>3.8407118785789476E-4</v>
      </c>
      <c r="X164" s="245">
        <f t="shared" si="67"/>
        <v>1.91032973135983E-8</v>
      </c>
      <c r="Y164" s="245">
        <f t="shared" si="68"/>
        <v>1.0054367007162166E-9</v>
      </c>
      <c r="Z164" s="245">
        <f t="shared" si="61"/>
        <v>3.4986518188884517E-34</v>
      </c>
      <c r="AA164" s="245">
        <f t="shared" si="87"/>
        <v>3.3537762274060717E-18</v>
      </c>
      <c r="AB164" s="245" t="e">
        <f>#REF!/AA164</f>
        <v>#REF!</v>
      </c>
      <c r="AC164" s="245">
        <f t="shared" si="88"/>
        <v>8.7321734444890424E-15</v>
      </c>
      <c r="AD164" s="252">
        <f t="shared" si="89"/>
        <v>115141.63193251242</v>
      </c>
      <c r="AE164" s="245">
        <f t="shared" si="83"/>
        <v>6.0384251326603803E-21</v>
      </c>
      <c r="AF164" s="248">
        <f t="shared" si="84"/>
        <v>3.7688885260951696E-2</v>
      </c>
      <c r="AG164" s="390">
        <f t="shared" si="85"/>
        <v>-3.8448747783470173E-20</v>
      </c>
      <c r="AH164" s="406">
        <f t="shared" si="69"/>
        <v>-0.23984758311585538</v>
      </c>
      <c r="AI164" s="380">
        <f t="shared" si="70"/>
        <v>0.99985476827270214</v>
      </c>
      <c r="AJ164" s="269"/>
      <c r="AK164" s="245">
        <f>(CONSTANTS!$C$69*CONSTANTS!$C$10^2*CONSTANTS!$C$4^2*CONSTANTS!$C$15)/N164^2</f>
        <v>3.4313721223773441E-11</v>
      </c>
      <c r="AL164" s="245">
        <f>(CONSTANTS!$C$69*CONSTANTS!$C$10^2*CONSTANTS!$C$4^2*CONSTANTS!$C$15)/X164^2</f>
        <v>6.3218702019075996E-13</v>
      </c>
      <c r="AM164" s="371">
        <f t="shared" si="71"/>
        <v>-3.3663200651510213E-11</v>
      </c>
      <c r="AN164" s="245">
        <f t="shared" si="72"/>
        <v>4.448719626760379E-20</v>
      </c>
      <c r="AO164" s="245">
        <f t="shared" si="73"/>
        <v>6.0384283022509293E-21</v>
      </c>
      <c r="AP164" s="407">
        <f t="shared" si="74"/>
        <v>-3.8427839509856916E-20</v>
      </c>
      <c r="AQ164" s="408">
        <f>((AO164-AN164)*CONSTANTS!$C$57)*$AH$5</f>
        <v>-0.23984770901269378</v>
      </c>
      <c r="AR164" s="379">
        <f t="shared" si="86"/>
        <v>1.0000005249035107</v>
      </c>
    </row>
    <row r="165" spans="1:44" s="45" customFormat="1" ht="15" customHeight="1" x14ac:dyDescent="0.25">
      <c r="A165" s="166" t="s">
        <v>498</v>
      </c>
      <c r="B165" s="167">
        <v>7</v>
      </c>
      <c r="C165" s="167">
        <v>20</v>
      </c>
      <c r="D165" s="171"/>
      <c r="E165" s="244">
        <v>107440.444</v>
      </c>
      <c r="F165" s="244">
        <v>109404.849</v>
      </c>
      <c r="G165" s="246">
        <f t="shared" si="60"/>
        <v>1964.4049999999988</v>
      </c>
      <c r="H165" s="389">
        <f t="shared" si="75"/>
        <v>8.1019414576879731E-7</v>
      </c>
      <c r="I165" s="245">
        <f t="shared" si="62"/>
        <v>3.9021825840229817E-20</v>
      </c>
      <c r="J165" s="248">
        <f>I165*CONSTANTS!$C$57</f>
        <v>0.2435550800838219</v>
      </c>
      <c r="K165" s="264"/>
      <c r="L165" s="254"/>
      <c r="M165" s="250">
        <f t="shared" si="63"/>
        <v>1.0424789384714287E-3</v>
      </c>
      <c r="N165" s="245">
        <f t="shared" si="64"/>
        <v>2.5929683334247E-9</v>
      </c>
      <c r="O165" s="245">
        <f t="shared" si="65"/>
        <v>3.7042404763229031E-10</v>
      </c>
      <c r="P165" s="245">
        <f t="shared" si="76"/>
        <v>9.4963406512686552E-34</v>
      </c>
      <c r="Q165" s="245">
        <f t="shared" si="77"/>
        <v>1.2356017679917106E-18</v>
      </c>
      <c r="R165" s="245">
        <f t="shared" si="78"/>
        <v>2.8469304801881759E-25</v>
      </c>
      <c r="S165" s="245">
        <f t="shared" si="79"/>
        <v>1.1852534592242747E-15</v>
      </c>
      <c r="T165" s="259">
        <f t="shared" si="80"/>
        <v>312527.28667396226</v>
      </c>
      <c r="U165" s="245">
        <f t="shared" si="81"/>
        <v>4.4487172916130554E-20</v>
      </c>
      <c r="V165" s="251">
        <f t="shared" si="82"/>
        <v>0.27766709345313395</v>
      </c>
      <c r="W165" s="250">
        <f t="shared" si="66"/>
        <v>3.6486762846500004E-4</v>
      </c>
      <c r="X165" s="245">
        <f t="shared" si="67"/>
        <v>2.1167088436119998E-8</v>
      </c>
      <c r="Y165" s="245">
        <f t="shared" si="68"/>
        <v>1.0583544218065439E-9</v>
      </c>
      <c r="Z165" s="245">
        <f t="shared" si="61"/>
        <v>3.3237192279440291E-34</v>
      </c>
      <c r="AA165" s="245">
        <f t="shared" si="87"/>
        <v>3.530290765690602E-18</v>
      </c>
      <c r="AB165" s="245" t="e">
        <f>#REF!/AA165</f>
        <v>#REF!</v>
      </c>
      <c r="AC165" s="245">
        <f t="shared" si="88"/>
        <v>9.6755384426471408E-15</v>
      </c>
      <c r="AD165" s="252">
        <f t="shared" si="89"/>
        <v>109384.55033588679</v>
      </c>
      <c r="AE165" s="245">
        <f t="shared" si="83"/>
        <v>5.4496786822259929E-21</v>
      </c>
      <c r="AF165" s="248">
        <f t="shared" si="84"/>
        <v>3.4014218948008899E-2</v>
      </c>
      <c r="AG165" s="390">
        <f t="shared" si="85"/>
        <v>-3.903749423390456E-20</v>
      </c>
      <c r="AH165" s="406">
        <f t="shared" si="69"/>
        <v>-0.24352024923231694</v>
      </c>
      <c r="AI165" s="380">
        <f t="shared" si="70"/>
        <v>0.99985698983781013</v>
      </c>
      <c r="AJ165" s="269"/>
      <c r="AK165" s="245">
        <f>(CONSTANTS!$C$69*CONSTANTS!$C$10^2*CONSTANTS!$C$4^2*CONSTANTS!$C$15)/N165^2</f>
        <v>3.4313721223773441E-11</v>
      </c>
      <c r="AL165" s="245">
        <f>(CONSTANTS!$C$69*CONSTANTS!$C$10^2*CONSTANTS!$C$4^2*CONSTANTS!$C$15)/X165^2</f>
        <v>5.149202791142502E-13</v>
      </c>
      <c r="AM165" s="371">
        <f t="shared" si="71"/>
        <v>-3.3780403561886767E-11</v>
      </c>
      <c r="AN165" s="245">
        <f t="shared" si="72"/>
        <v>4.448719626760379E-20</v>
      </c>
      <c r="AO165" s="245">
        <f t="shared" si="73"/>
        <v>5.4496815427814635E-21</v>
      </c>
      <c r="AP165" s="407">
        <f t="shared" si="74"/>
        <v>-3.9016265802351593E-20</v>
      </c>
      <c r="AQ165" s="408">
        <f>((AO165-AN165)*CONSTANTS!$C$57)*$AH$5</f>
        <v>-0.24352037705695062</v>
      </c>
      <c r="AR165" s="379">
        <f t="shared" si="86"/>
        <v>1.0000005249035104</v>
      </c>
    </row>
    <row r="166" spans="1:44" s="45" customFormat="1" ht="15" customHeight="1" x14ac:dyDescent="0.25">
      <c r="A166" s="166" t="s">
        <v>499</v>
      </c>
      <c r="B166" s="167">
        <v>8</v>
      </c>
      <c r="C166" s="167">
        <v>9</v>
      </c>
      <c r="D166" s="171"/>
      <c r="E166" s="244">
        <v>107965.33</v>
      </c>
      <c r="F166" s="244">
        <v>108324.99800000001</v>
      </c>
      <c r="G166" s="246">
        <f t="shared" si="60"/>
        <v>359.66800000000512</v>
      </c>
      <c r="H166" s="389">
        <f t="shared" si="75"/>
        <v>4.4250515222898084E-6</v>
      </c>
      <c r="I166" s="245">
        <f t="shared" si="62"/>
        <v>7.1446071743372606E-21</v>
      </c>
      <c r="J166" s="248">
        <f>I166*CONSTANTS!$C$57</f>
        <v>4.4593130512083481E-2</v>
      </c>
      <c r="K166" s="264"/>
      <c r="L166" s="254"/>
      <c r="M166" s="250">
        <f t="shared" si="63"/>
        <v>9.1216907116250005E-4</v>
      </c>
      <c r="N166" s="245">
        <f t="shared" si="64"/>
        <v>3.3867341497791999E-9</v>
      </c>
      <c r="O166" s="245">
        <f t="shared" si="65"/>
        <v>4.2334176872261753E-10</v>
      </c>
      <c r="P166" s="245">
        <f t="shared" si="76"/>
        <v>8.3092980698600726E-34</v>
      </c>
      <c r="Q166" s="245">
        <f t="shared" si="77"/>
        <v>1.4121163062762409E-18</v>
      </c>
      <c r="R166" s="245">
        <f t="shared" si="78"/>
        <v>2.491064170164654E-25</v>
      </c>
      <c r="S166" s="245">
        <f t="shared" si="79"/>
        <v>1.5480861508235428E-15</v>
      </c>
      <c r="T166" s="259">
        <f t="shared" si="80"/>
        <v>273461.37583971693</v>
      </c>
      <c r="U166" s="245">
        <f t="shared" si="81"/>
        <v>3.4060491763912447E-20</v>
      </c>
      <c r="V166" s="251">
        <f t="shared" si="82"/>
        <v>0.21258886842505562</v>
      </c>
      <c r="W166" s="250">
        <f t="shared" si="66"/>
        <v>8.1081695214444446E-4</v>
      </c>
      <c r="X166" s="245">
        <f t="shared" si="67"/>
        <v>4.2863354083142997E-9</v>
      </c>
      <c r="Y166" s="245">
        <f t="shared" si="68"/>
        <v>4.7625948981294476E-10</v>
      </c>
      <c r="Z166" s="245">
        <f t="shared" si="61"/>
        <v>7.3860427287645082E-34</v>
      </c>
      <c r="AA166" s="245">
        <f t="shared" si="87"/>
        <v>1.5886308445607709E-18</v>
      </c>
      <c r="AB166" s="245" t="e">
        <f>#REF!/AA166</f>
        <v>#REF!</v>
      </c>
      <c r="AC166" s="245">
        <f t="shared" si="88"/>
        <v>1.9592965346360459E-15</v>
      </c>
      <c r="AD166" s="252">
        <f t="shared" si="89"/>
        <v>243076.77852419287</v>
      </c>
      <c r="AE166" s="245">
        <f t="shared" si="83"/>
        <v>2.6911993492474035E-20</v>
      </c>
      <c r="AF166" s="248">
        <f t="shared" si="84"/>
        <v>0.16797145159510565</v>
      </c>
      <c r="AG166" s="390">
        <f t="shared" si="85"/>
        <v>-7.1484982714384121E-21</v>
      </c>
      <c r="AH166" s="406">
        <f t="shared" si="69"/>
        <v>-4.4593130651955616E-2</v>
      </c>
      <c r="AI166" s="380">
        <f t="shared" si="70"/>
        <v>1.0000000031366296</v>
      </c>
      <c r="AJ166" s="269"/>
      <c r="AK166" s="245">
        <f>(CONSTANTS!$C$69*CONSTANTS!$C$10^2*CONSTANTS!$C$4^2*CONSTANTS!$C$15)/N166^2</f>
        <v>2.0114073402900397E-11</v>
      </c>
      <c r="AL166" s="245">
        <f>(CONSTANTS!$C$69*CONSTANTS!$C$10^2*CONSTANTS!$C$4^2*CONSTANTS!$C$15)/X166^2</f>
        <v>1.2557117003243414E-11</v>
      </c>
      <c r="AM166" s="371">
        <f t="shared" si="71"/>
        <v>-7.5528429928025016E-12</v>
      </c>
      <c r="AN166" s="245">
        <f t="shared" si="72"/>
        <v>3.4060509642384146E-20</v>
      </c>
      <c r="AO166" s="245">
        <f t="shared" si="73"/>
        <v>2.6912007618673895E-20</v>
      </c>
      <c r="AP166" s="407">
        <f t="shared" si="74"/>
        <v>-7.1446109469766422E-21</v>
      </c>
      <c r="AQ166" s="408">
        <f>((AO166-AN166)*CONSTANTS!$C$57)*$AH$5</f>
        <v>-4.4593154059046416E-2</v>
      </c>
      <c r="AR166" s="379">
        <f t="shared" si="86"/>
        <v>1.00000052490351</v>
      </c>
    </row>
    <row r="167" spans="1:44" s="45" customFormat="1" ht="15" customHeight="1" x14ac:dyDescent="0.25">
      <c r="A167" s="166" t="s">
        <v>500</v>
      </c>
      <c r="B167" s="167">
        <v>8</v>
      </c>
      <c r="C167" s="167">
        <v>10</v>
      </c>
      <c r="D167" s="171"/>
      <c r="E167" s="244">
        <v>107965.33</v>
      </c>
      <c r="F167" s="244">
        <v>108582.26700000001</v>
      </c>
      <c r="G167" s="246">
        <f t="shared" si="60"/>
        <v>616.93700000000536</v>
      </c>
      <c r="H167" s="389">
        <f t="shared" si="75"/>
        <v>2.5797600580268967E-6</v>
      </c>
      <c r="I167" s="245">
        <f t="shared" si="62"/>
        <v>1.2255114484230129E-20</v>
      </c>
      <c r="J167" s="248">
        <f>I167*CONSTANTS!$C$57</f>
        <v>7.649040826187789E-2</v>
      </c>
      <c r="K167" s="264"/>
      <c r="L167" s="254"/>
      <c r="M167" s="250">
        <f t="shared" si="63"/>
        <v>9.1216907116250005E-4</v>
      </c>
      <c r="N167" s="245">
        <f t="shared" si="64"/>
        <v>3.3867341497791999E-9</v>
      </c>
      <c r="O167" s="245">
        <f t="shared" si="65"/>
        <v>4.2334176872261753E-10</v>
      </c>
      <c r="P167" s="245">
        <f t="shared" si="76"/>
        <v>8.3092980698600726E-34</v>
      </c>
      <c r="Q167" s="245">
        <f t="shared" si="77"/>
        <v>1.4121163062762409E-18</v>
      </c>
      <c r="R167" s="245">
        <f t="shared" si="78"/>
        <v>2.491064170164654E-25</v>
      </c>
      <c r="S167" s="245">
        <f t="shared" si="79"/>
        <v>1.5480861508235428E-15</v>
      </c>
      <c r="T167" s="259">
        <f t="shared" si="80"/>
        <v>273461.37583971693</v>
      </c>
      <c r="U167" s="245">
        <f t="shared" si="81"/>
        <v>3.4060491763912447E-20</v>
      </c>
      <c r="V167" s="251">
        <f t="shared" si="82"/>
        <v>0.21258886842505562</v>
      </c>
      <c r="W167" s="250">
        <f t="shared" si="66"/>
        <v>7.2973525693000008E-4</v>
      </c>
      <c r="X167" s="245">
        <f t="shared" si="67"/>
        <v>5.2917721090299995E-9</v>
      </c>
      <c r="Y167" s="245">
        <f t="shared" si="68"/>
        <v>5.2917721090327193E-10</v>
      </c>
      <c r="Z167" s="245">
        <f t="shared" si="61"/>
        <v>6.6474384558880583E-34</v>
      </c>
      <c r="AA167" s="245">
        <f t="shared" si="87"/>
        <v>1.765145382845301E-18</v>
      </c>
      <c r="AB167" s="245" t="e">
        <f>#REF!/AA167</f>
        <v>#REF!</v>
      </c>
      <c r="AC167" s="245">
        <f t="shared" si="88"/>
        <v>2.4188846106617852E-15</v>
      </c>
      <c r="AD167" s="252">
        <f t="shared" si="89"/>
        <v>218769.10067177357</v>
      </c>
      <c r="AE167" s="245">
        <f t="shared" si="83"/>
        <v>2.1798714728903972E-20</v>
      </c>
      <c r="AF167" s="248">
        <f t="shared" si="84"/>
        <v>0.1360568757920356</v>
      </c>
      <c r="AG167" s="390">
        <f t="shared" si="85"/>
        <v>-1.2261777035008475E-20</v>
      </c>
      <c r="AH167" s="406">
        <f t="shared" si="69"/>
        <v>-7.6490334694766196E-2</v>
      </c>
      <c r="AI167" s="380">
        <f t="shared" si="70"/>
        <v>0.99999903821781888</v>
      </c>
      <c r="AJ167" s="269"/>
      <c r="AK167" s="245">
        <f>(CONSTANTS!$C$69*CONSTANTS!$C$10^2*CONSTANTS!$C$4^2*CONSTANTS!$C$15)/N167^2</f>
        <v>2.0114073402900397E-11</v>
      </c>
      <c r="AL167" s="245">
        <f>(CONSTANTS!$C$69*CONSTANTS!$C$10^2*CONSTANTS!$C$4^2*CONSTANTS!$C$15)/X167^2</f>
        <v>8.2387244658280033E-12</v>
      </c>
      <c r="AM167" s="371">
        <f t="shared" si="71"/>
        <v>-1.186888494030786E-11</v>
      </c>
      <c r="AN167" s="245">
        <f t="shared" si="72"/>
        <v>3.4060509642384146E-20</v>
      </c>
      <c r="AO167" s="245">
        <f t="shared" si="73"/>
        <v>2.1798726171125854E-20</v>
      </c>
      <c r="AP167" s="407">
        <f t="shared" si="74"/>
        <v>-1.2255109130225818E-20</v>
      </c>
      <c r="AQ167" s="408">
        <f>((AO167-AN167)*CONSTANTS!$C$57)*$AH$5</f>
        <v>-7.6490374844811401E-2</v>
      </c>
      <c r="AR167" s="379">
        <f t="shared" si="86"/>
        <v>1.0000005249035107</v>
      </c>
    </row>
    <row r="168" spans="1:44" s="45" customFormat="1" ht="15" customHeight="1" x14ac:dyDescent="0.25">
      <c r="A168" s="166" t="s">
        <v>501</v>
      </c>
      <c r="B168" s="167">
        <v>8</v>
      </c>
      <c r="C168" s="167">
        <v>11</v>
      </c>
      <c r="D168" s="171"/>
      <c r="E168" s="244">
        <v>107965.33</v>
      </c>
      <c r="F168" s="244">
        <v>108772.61599999999</v>
      </c>
      <c r="G168" s="246">
        <f t="shared" si="60"/>
        <v>807.28599999999278</v>
      </c>
      <c r="H168" s="389">
        <f t="shared" si="75"/>
        <v>1.971481520698944E-6</v>
      </c>
      <c r="I168" s="245">
        <f t="shared" si="62"/>
        <v>1.6036292768169243E-20</v>
      </c>
      <c r="J168" s="248">
        <f>I168*CONSTANTS!$C$57</f>
        <v>0.10009066683323785</v>
      </c>
      <c r="K168" s="264"/>
      <c r="L168" s="254"/>
      <c r="M168" s="250">
        <f t="shared" si="63"/>
        <v>9.1216907116250005E-4</v>
      </c>
      <c r="N168" s="245">
        <f t="shared" si="64"/>
        <v>3.3867341497791999E-9</v>
      </c>
      <c r="O168" s="245">
        <f t="shared" si="65"/>
        <v>4.2334176872261753E-10</v>
      </c>
      <c r="P168" s="245">
        <f t="shared" si="76"/>
        <v>8.3092980698600726E-34</v>
      </c>
      <c r="Q168" s="245">
        <f t="shared" si="77"/>
        <v>1.4121163062762409E-18</v>
      </c>
      <c r="R168" s="245">
        <f t="shared" si="78"/>
        <v>2.491064170164654E-25</v>
      </c>
      <c r="S168" s="245">
        <f t="shared" si="79"/>
        <v>1.5480861508235428E-15</v>
      </c>
      <c r="T168" s="259">
        <f t="shared" si="80"/>
        <v>273461.37583971693</v>
      </c>
      <c r="U168" s="245">
        <f t="shared" si="81"/>
        <v>3.4060491763912447E-20</v>
      </c>
      <c r="V168" s="251">
        <f t="shared" si="82"/>
        <v>0.21258886842505562</v>
      </c>
      <c r="W168" s="250">
        <f t="shared" si="66"/>
        <v>6.633956881181819E-4</v>
      </c>
      <c r="X168" s="245">
        <f t="shared" si="67"/>
        <v>6.4030442519262997E-9</v>
      </c>
      <c r="Y168" s="245">
        <f t="shared" si="68"/>
        <v>5.82094931993599E-10</v>
      </c>
      <c r="Z168" s="245">
        <f t="shared" si="61"/>
        <v>6.0431258689891444E-34</v>
      </c>
      <c r="AA168" s="245">
        <f t="shared" si="87"/>
        <v>1.9416599211298309E-18</v>
      </c>
      <c r="AB168" s="245" t="e">
        <f>#REF!/AA168</f>
        <v>#REF!</v>
      </c>
      <c r="AC168" s="245">
        <f t="shared" si="88"/>
        <v>2.9268503789007592E-15</v>
      </c>
      <c r="AD168" s="252">
        <f t="shared" si="89"/>
        <v>198881.00061070328</v>
      </c>
      <c r="AE168" s="245">
        <f t="shared" si="83"/>
        <v>1.8015466718102456E-20</v>
      </c>
      <c r="AF168" s="248">
        <f t="shared" si="84"/>
        <v>0.11244369900168234</v>
      </c>
      <c r="AG168" s="390">
        <f t="shared" si="85"/>
        <v>-1.6045025045809991E-20</v>
      </c>
      <c r="AH168" s="406">
        <f t="shared" si="69"/>
        <v>-0.10009065834714581</v>
      </c>
      <c r="AI168" s="380">
        <f t="shared" si="70"/>
        <v>0.99999991521595066</v>
      </c>
      <c r="AJ168" s="269"/>
      <c r="AK168" s="245">
        <f>(CONSTANTS!$C$69*CONSTANTS!$C$10^2*CONSTANTS!$C$4^2*CONSTANTS!$C$15)/N168^2</f>
        <v>2.0114073402900397E-11</v>
      </c>
      <c r="AL168" s="245">
        <f>(CONSTANTS!$C$69*CONSTANTS!$C$10^2*CONSTANTS!$C$4^2*CONSTANTS!$C$15)/X168^2</f>
        <v>5.6271596652059306E-12</v>
      </c>
      <c r="AM168" s="371">
        <f t="shared" si="71"/>
        <v>-1.4479028212475397E-11</v>
      </c>
      <c r="AN168" s="245">
        <f t="shared" si="72"/>
        <v>3.4060509642384146E-20</v>
      </c>
      <c r="AO168" s="245">
        <f t="shared" si="73"/>
        <v>1.8015476174484179E-20</v>
      </c>
      <c r="AP168" s="407">
        <f t="shared" si="74"/>
        <v>-1.6036299826053066E-20</v>
      </c>
      <c r="AQ168" s="408">
        <f>((AO168-AN168)*CONSTANTS!$C$57)*$AH$5</f>
        <v>-0.10009071088508377</v>
      </c>
      <c r="AR168" s="379">
        <f t="shared" si="86"/>
        <v>1.0000005249035107</v>
      </c>
    </row>
    <row r="169" spans="1:44" s="45" customFormat="1" ht="15" customHeight="1" x14ac:dyDescent="0.25">
      <c r="A169" s="166" t="s">
        <v>502</v>
      </c>
      <c r="B169" s="167">
        <v>8</v>
      </c>
      <c r="C169" s="167">
        <v>12</v>
      </c>
      <c r="D169" s="171"/>
      <c r="E169" s="244">
        <v>107965.33</v>
      </c>
      <c r="F169" s="244">
        <v>108917.393</v>
      </c>
      <c r="G169" s="246">
        <f t="shared" si="60"/>
        <v>952.06299999999464</v>
      </c>
      <c r="H169" s="389">
        <f t="shared" si="75"/>
        <v>1.6716849945003244E-6</v>
      </c>
      <c r="I169" s="245">
        <f t="shared" si="62"/>
        <v>1.8912208314948563E-20</v>
      </c>
      <c r="J169" s="248">
        <f>I169*CONSTANTS!$C$57</f>
        <v>0.11804071981584376</v>
      </c>
      <c r="K169" s="264"/>
      <c r="L169" s="254"/>
      <c r="M169" s="250">
        <f t="shared" si="63"/>
        <v>9.1216907116250005E-4</v>
      </c>
      <c r="N169" s="245">
        <f t="shared" si="64"/>
        <v>3.3867341497791999E-9</v>
      </c>
      <c r="O169" s="245">
        <f t="shared" si="65"/>
        <v>4.2334176872261753E-10</v>
      </c>
      <c r="P169" s="245">
        <f t="shared" si="76"/>
        <v>8.3092980698600726E-34</v>
      </c>
      <c r="Q169" s="245">
        <f t="shared" si="77"/>
        <v>1.4121163062762409E-18</v>
      </c>
      <c r="R169" s="245">
        <f t="shared" si="78"/>
        <v>2.491064170164654E-25</v>
      </c>
      <c r="S169" s="245">
        <f t="shared" si="79"/>
        <v>1.5480861508235428E-15</v>
      </c>
      <c r="T169" s="259">
        <f t="shared" si="80"/>
        <v>273461.37583971693</v>
      </c>
      <c r="U169" s="245">
        <f t="shared" si="81"/>
        <v>3.4060491763912447E-20</v>
      </c>
      <c r="V169" s="251">
        <f t="shared" si="82"/>
        <v>0.21258886842505562</v>
      </c>
      <c r="W169" s="250">
        <f t="shared" si="66"/>
        <v>6.081127141083334E-4</v>
      </c>
      <c r="X169" s="245">
        <f t="shared" si="67"/>
        <v>7.6201518370032002E-9</v>
      </c>
      <c r="Y169" s="245">
        <f t="shared" si="68"/>
        <v>6.3501265308392627E-10</v>
      </c>
      <c r="Z169" s="245">
        <f t="shared" si="61"/>
        <v>5.5395320465733818E-34</v>
      </c>
      <c r="AA169" s="245">
        <f t="shared" si="87"/>
        <v>2.1181744594143611E-18</v>
      </c>
      <c r="AB169" s="245" t="e">
        <f>#REF!/AA169</f>
        <v>#REF!</v>
      </c>
      <c r="AC169" s="245">
        <f t="shared" si="88"/>
        <v>3.4831938393529702E-15</v>
      </c>
      <c r="AD169" s="252">
        <f t="shared" si="89"/>
        <v>182307.58389314465</v>
      </c>
      <c r="AE169" s="245">
        <f t="shared" si="83"/>
        <v>1.5137996339516649E-20</v>
      </c>
      <c r="AF169" s="248">
        <f t="shared" si="84"/>
        <v>9.4483941522246956E-2</v>
      </c>
      <c r="AG169" s="390">
        <f t="shared" si="85"/>
        <v>-1.8922495424395798E-20</v>
      </c>
      <c r="AH169" s="406">
        <f t="shared" si="69"/>
        <v>-0.11804063996105893</v>
      </c>
      <c r="AI169" s="380">
        <f t="shared" si="70"/>
        <v>0.99999932349798482</v>
      </c>
      <c r="AJ169" s="269"/>
      <c r="AK169" s="245">
        <f>(CONSTANTS!$C$69*CONSTANTS!$C$10^2*CONSTANTS!$C$4^2*CONSTANTS!$C$15)/N169^2</f>
        <v>2.0114073402900397E-11</v>
      </c>
      <c r="AL169" s="245">
        <f>(CONSTANTS!$C$69*CONSTANTS!$C$10^2*CONSTANTS!$C$4^2*CONSTANTS!$C$15)/X169^2</f>
        <v>3.9731503018074854E-12</v>
      </c>
      <c r="AM169" s="371">
        <f t="shared" si="71"/>
        <v>-1.6132137264545714E-11</v>
      </c>
      <c r="AN169" s="245">
        <f t="shared" si="72"/>
        <v>3.4060509642384146E-20</v>
      </c>
      <c r="AO169" s="245">
        <f t="shared" si="73"/>
        <v>1.5138004285504065E-20</v>
      </c>
      <c r="AP169" s="407">
        <f t="shared" si="74"/>
        <v>-1.891220544787935E-20</v>
      </c>
      <c r="AQ169" s="408">
        <f>((AO169-AN169)*CONSTANTS!$C$57)*$AH$5</f>
        <v>-0.11804070192100524</v>
      </c>
      <c r="AR169" s="379">
        <f t="shared" si="86"/>
        <v>1.0000005249035107</v>
      </c>
    </row>
    <row r="170" spans="1:44" s="45" customFormat="1" ht="15" customHeight="1" x14ac:dyDescent="0.25">
      <c r="A170" s="166" t="s">
        <v>503</v>
      </c>
      <c r="B170" s="167">
        <v>8</v>
      </c>
      <c r="C170" s="167">
        <v>13</v>
      </c>
      <c r="D170" s="171"/>
      <c r="E170" s="244">
        <v>107965.33</v>
      </c>
      <c r="F170" s="244">
        <v>109030.06299999999</v>
      </c>
      <c r="G170" s="246">
        <f t="shared" si="60"/>
        <v>1064.7329999999929</v>
      </c>
      <c r="H170" s="389">
        <f t="shared" si="75"/>
        <v>1.4947873606988456E-6</v>
      </c>
      <c r="I170" s="245">
        <f t="shared" si="62"/>
        <v>2.1150335950247104E-20</v>
      </c>
      <c r="J170" s="248">
        <f>I170*CONSTANTS!$C$57</f>
        <v>0.13201001376136101</v>
      </c>
      <c r="K170" s="264"/>
      <c r="L170" s="254"/>
      <c r="M170" s="250">
        <f t="shared" si="63"/>
        <v>9.1216907116250005E-4</v>
      </c>
      <c r="N170" s="245">
        <f t="shared" si="64"/>
        <v>3.3867341497791999E-9</v>
      </c>
      <c r="O170" s="245">
        <f t="shared" si="65"/>
        <v>4.2334176872261753E-10</v>
      </c>
      <c r="P170" s="245">
        <f t="shared" si="76"/>
        <v>8.3092980698600726E-34</v>
      </c>
      <c r="Q170" s="245">
        <f t="shared" si="77"/>
        <v>1.4121163062762409E-18</v>
      </c>
      <c r="R170" s="245">
        <f t="shared" si="78"/>
        <v>2.491064170164654E-25</v>
      </c>
      <c r="S170" s="245">
        <f t="shared" si="79"/>
        <v>1.5480861508235428E-15</v>
      </c>
      <c r="T170" s="259">
        <f t="shared" si="80"/>
        <v>273461.37583971693</v>
      </c>
      <c r="U170" s="245">
        <f t="shared" si="81"/>
        <v>3.4060491763912447E-20</v>
      </c>
      <c r="V170" s="251">
        <f t="shared" si="82"/>
        <v>0.21258886842505562</v>
      </c>
      <c r="W170" s="250">
        <f t="shared" si="66"/>
        <v>5.6133481302307695E-4</v>
      </c>
      <c r="X170" s="245">
        <f t="shared" si="67"/>
        <v>8.9430948642607003E-9</v>
      </c>
      <c r="Y170" s="245">
        <f t="shared" si="68"/>
        <v>6.8793037417425355E-10</v>
      </c>
      <c r="Z170" s="245">
        <f t="shared" si="61"/>
        <v>5.1134141968369679E-34</v>
      </c>
      <c r="AA170" s="245">
        <f t="shared" si="87"/>
        <v>2.2946889976988914E-18</v>
      </c>
      <c r="AB170" s="245" t="e">
        <f>#REF!/AA170</f>
        <v>#REF!</v>
      </c>
      <c r="AC170" s="245">
        <f t="shared" si="88"/>
        <v>4.0879149920184171E-15</v>
      </c>
      <c r="AD170" s="252">
        <f t="shared" si="89"/>
        <v>168283.92359367199</v>
      </c>
      <c r="AE170" s="245">
        <f t="shared" si="83"/>
        <v>1.2898647768582231E-20</v>
      </c>
      <c r="AF170" s="248">
        <f t="shared" si="84"/>
        <v>8.050702709587905E-2</v>
      </c>
      <c r="AG170" s="390">
        <f t="shared" si="85"/>
        <v>-2.1161843995330216E-20</v>
      </c>
      <c r="AH170" s="406">
        <f t="shared" si="69"/>
        <v>-0.13200994646532627</v>
      </c>
      <c r="AI170" s="380">
        <f t="shared" si="70"/>
        <v>0.99999949022022783</v>
      </c>
      <c r="AJ170" s="269"/>
      <c r="AK170" s="245">
        <f>(CONSTANTS!$C$69*CONSTANTS!$C$10^2*CONSTANTS!$C$4^2*CONSTANTS!$C$15)/N170^2</f>
        <v>2.0114073402900397E-11</v>
      </c>
      <c r="AL170" s="245">
        <f>(CONSTANTS!$C$69*CONSTANTS!$C$10^2*CONSTANTS!$C$4^2*CONSTANTS!$C$15)/X170^2</f>
        <v>2.8846064443920036E-12</v>
      </c>
      <c r="AM170" s="371">
        <f t="shared" si="71"/>
        <v>-1.7220088605142558E-11</v>
      </c>
      <c r="AN170" s="245">
        <f t="shared" si="72"/>
        <v>3.4060509642384146E-20</v>
      </c>
      <c r="AO170" s="245">
        <f t="shared" si="73"/>
        <v>1.2898654539127724E-20</v>
      </c>
      <c r="AP170" s="407">
        <f t="shared" si="74"/>
        <v>-2.1150336270113593E-20</v>
      </c>
      <c r="AQ170" s="408">
        <f>((AO170-AN170)*CONSTANTS!$C$57)*$AH$5</f>
        <v>-0.13201001575781063</v>
      </c>
      <c r="AR170" s="379">
        <f t="shared" si="86"/>
        <v>1.0000005249035109</v>
      </c>
    </row>
    <row r="171" spans="1:44" s="45" customFormat="1" ht="15" customHeight="1" x14ac:dyDescent="0.25">
      <c r="A171" s="166" t="s">
        <v>504</v>
      </c>
      <c r="B171" s="167">
        <v>8</v>
      </c>
      <c r="C171" s="167">
        <v>14</v>
      </c>
      <c r="D171" s="171"/>
      <c r="E171" s="244">
        <v>107965.33</v>
      </c>
      <c r="F171" s="244">
        <v>109119.46400000001</v>
      </c>
      <c r="G171" s="246">
        <f t="shared" si="60"/>
        <v>1154.1340000000055</v>
      </c>
      <c r="H171" s="389">
        <f t="shared" si="75"/>
        <v>1.3789988258893212E-6</v>
      </c>
      <c r="I171" s="245">
        <f t="shared" si="62"/>
        <v>2.2926237687385259E-20</v>
      </c>
      <c r="J171" s="248">
        <f>I171*CONSTANTS!$C$57</f>
        <v>0.14309432056905944</v>
      </c>
      <c r="K171" s="264"/>
      <c r="L171" s="254"/>
      <c r="M171" s="250">
        <f t="shared" si="63"/>
        <v>9.1216907116250005E-4</v>
      </c>
      <c r="N171" s="245">
        <f t="shared" si="64"/>
        <v>3.3867341497791999E-9</v>
      </c>
      <c r="O171" s="245">
        <f t="shared" si="65"/>
        <v>4.2334176872261753E-10</v>
      </c>
      <c r="P171" s="245">
        <f t="shared" si="76"/>
        <v>8.3092980698600726E-34</v>
      </c>
      <c r="Q171" s="245">
        <f t="shared" si="77"/>
        <v>1.4121163062762409E-18</v>
      </c>
      <c r="R171" s="245">
        <f t="shared" si="78"/>
        <v>2.491064170164654E-25</v>
      </c>
      <c r="S171" s="245">
        <f t="shared" si="79"/>
        <v>1.5480861508235428E-15</v>
      </c>
      <c r="T171" s="259">
        <f t="shared" si="80"/>
        <v>273461.37583971693</v>
      </c>
      <c r="U171" s="245">
        <f t="shared" si="81"/>
        <v>3.4060491763912447E-20</v>
      </c>
      <c r="V171" s="251">
        <f t="shared" si="82"/>
        <v>0.21258886842505562</v>
      </c>
      <c r="W171" s="250">
        <f t="shared" si="66"/>
        <v>5.2123946923571436E-4</v>
      </c>
      <c r="X171" s="245">
        <f t="shared" si="67"/>
        <v>1.03718733336988E-8</v>
      </c>
      <c r="Y171" s="245">
        <f t="shared" si="68"/>
        <v>7.4084809526458062E-10</v>
      </c>
      <c r="Z171" s="245">
        <f t="shared" si="61"/>
        <v>4.7481703256343276E-34</v>
      </c>
      <c r="AA171" s="245">
        <f t="shared" si="87"/>
        <v>2.4712035359834212E-18</v>
      </c>
      <c r="AB171" s="245" t="e">
        <f>#REF!/AA171</f>
        <v>#REF!</v>
      </c>
      <c r="AC171" s="245">
        <f t="shared" si="88"/>
        <v>4.7410138368970979E-15</v>
      </c>
      <c r="AD171" s="252">
        <f t="shared" si="89"/>
        <v>156263.64333698113</v>
      </c>
      <c r="AE171" s="245">
        <f t="shared" si="83"/>
        <v>1.112179322903264E-20</v>
      </c>
      <c r="AF171" s="248">
        <f t="shared" si="84"/>
        <v>6.9416773363283488E-2</v>
      </c>
      <c r="AG171" s="390">
        <f t="shared" si="85"/>
        <v>-2.2938698534879807E-20</v>
      </c>
      <c r="AH171" s="406">
        <f t="shared" si="69"/>
        <v>-0.14309416354463061</v>
      </c>
      <c r="AI171" s="380">
        <f t="shared" si="70"/>
        <v>0.99999890265086555</v>
      </c>
      <c r="AJ171" s="269"/>
      <c r="AK171" s="245">
        <f>(CONSTANTS!$C$69*CONSTANTS!$C$10^2*CONSTANTS!$C$4^2*CONSTANTS!$C$15)/N171^2</f>
        <v>2.0114073402900397E-11</v>
      </c>
      <c r="AL171" s="245">
        <f>(CONSTANTS!$C$69*CONSTANTS!$C$10^2*CONSTANTS!$C$4^2*CONSTANTS!$C$15)/X171^2</f>
        <v>2.14460757648584E-12</v>
      </c>
      <c r="AM171" s="371">
        <f t="shared" si="71"/>
        <v>-1.7959684676439273E-11</v>
      </c>
      <c r="AN171" s="245">
        <f t="shared" si="72"/>
        <v>3.4060509642384146E-20</v>
      </c>
      <c r="AO171" s="245">
        <f t="shared" si="73"/>
        <v>1.1121799066900948E-20</v>
      </c>
      <c r="AP171" s="407">
        <f t="shared" si="74"/>
        <v>-2.2926224563347619E-20</v>
      </c>
      <c r="AQ171" s="408">
        <f>((AO171-AN171)*CONSTANTS!$C$57)*$AH$5</f>
        <v>-0.14309423865525941</v>
      </c>
      <c r="AR171" s="379">
        <f t="shared" si="86"/>
        <v>1.0000005249035107</v>
      </c>
    </row>
    <row r="172" spans="1:44" s="45" customFormat="1" ht="15" customHeight="1" x14ac:dyDescent="0.25">
      <c r="A172" s="166" t="s">
        <v>505</v>
      </c>
      <c r="B172" s="167">
        <v>8</v>
      </c>
      <c r="C172" s="167">
        <v>15</v>
      </c>
      <c r="D172" s="171"/>
      <c r="E172" s="244">
        <v>107965.33</v>
      </c>
      <c r="F172" s="244">
        <v>109191.587</v>
      </c>
      <c r="G172" s="246">
        <f t="shared" si="60"/>
        <v>1226.2569999999978</v>
      </c>
      <c r="H172" s="389">
        <f t="shared" si="75"/>
        <v>1.2978922288875466E-6</v>
      </c>
      <c r="I172" s="245">
        <f t="shared" si="62"/>
        <v>2.4358921449172975E-20</v>
      </c>
      <c r="J172" s="248">
        <f>I172*CONSTANTS!$C$57</f>
        <v>0.15203642926909006</v>
      </c>
      <c r="K172" s="264"/>
      <c r="L172" s="254"/>
      <c r="M172" s="250">
        <f t="shared" si="63"/>
        <v>9.1216907116250005E-4</v>
      </c>
      <c r="N172" s="245">
        <f t="shared" si="64"/>
        <v>3.3867341497791999E-9</v>
      </c>
      <c r="O172" s="245">
        <f t="shared" si="65"/>
        <v>4.2334176872261753E-10</v>
      </c>
      <c r="P172" s="245">
        <f t="shared" si="76"/>
        <v>8.3092980698600726E-34</v>
      </c>
      <c r="Q172" s="245">
        <f t="shared" si="77"/>
        <v>1.4121163062762409E-18</v>
      </c>
      <c r="R172" s="245">
        <f t="shared" si="78"/>
        <v>2.491064170164654E-25</v>
      </c>
      <c r="S172" s="245">
        <f t="shared" si="79"/>
        <v>1.5480861508235428E-15</v>
      </c>
      <c r="T172" s="259">
        <f t="shared" si="80"/>
        <v>273461.37583971693</v>
      </c>
      <c r="U172" s="245">
        <f t="shared" si="81"/>
        <v>3.4060491763912447E-20</v>
      </c>
      <c r="V172" s="251">
        <f t="shared" si="82"/>
        <v>0.21258886842505562</v>
      </c>
      <c r="W172" s="250">
        <f t="shared" si="66"/>
        <v>4.8649017128666667E-4</v>
      </c>
      <c r="X172" s="245">
        <f t="shared" si="67"/>
        <v>1.1906487245317499E-8</v>
      </c>
      <c r="Y172" s="245">
        <f t="shared" si="68"/>
        <v>7.9376581635490789E-10</v>
      </c>
      <c r="Z172" s="245">
        <f t="shared" si="61"/>
        <v>4.4316256372587052E-34</v>
      </c>
      <c r="AA172" s="245">
        <f t="shared" si="87"/>
        <v>2.6477180742679519E-18</v>
      </c>
      <c r="AB172" s="245" t="e">
        <f>#REF!/AA172</f>
        <v>#REF!</v>
      </c>
      <c r="AC172" s="245">
        <f t="shared" si="88"/>
        <v>5.4424903739890177E-15</v>
      </c>
      <c r="AD172" s="252">
        <f t="shared" si="89"/>
        <v>145846.0671145157</v>
      </c>
      <c r="AE172" s="245">
        <f t="shared" si="83"/>
        <v>9.6883176572906529E-21</v>
      </c>
      <c r="AF172" s="248">
        <f t="shared" si="84"/>
        <v>6.0469722574238043E-2</v>
      </c>
      <c r="AG172" s="390">
        <f t="shared" si="85"/>
        <v>-2.4372174106621796E-20</v>
      </c>
      <c r="AH172" s="406">
        <f t="shared" si="69"/>
        <v>-0.15203634426984391</v>
      </c>
      <c r="AI172" s="380">
        <f t="shared" si="70"/>
        <v>0.99999944092842386</v>
      </c>
      <c r="AJ172" s="269"/>
      <c r="AK172" s="245">
        <f>(CONSTANTS!$C$69*CONSTANTS!$C$10^2*CONSTANTS!$C$4^2*CONSTANTS!$C$15)/N172^2</f>
        <v>2.0114073402900397E-11</v>
      </c>
      <c r="AL172" s="245">
        <f>(CONSTANTS!$C$69*CONSTANTS!$C$10^2*CONSTANTS!$C$4^2*CONSTANTS!$C$15)/X172^2</f>
        <v>1.6274023636203463E-12</v>
      </c>
      <c r="AM172" s="371">
        <f t="shared" si="71"/>
        <v>-1.8476608363865785E-11</v>
      </c>
      <c r="AN172" s="245">
        <f t="shared" si="72"/>
        <v>3.4060509642384146E-20</v>
      </c>
      <c r="AO172" s="245">
        <f t="shared" si="73"/>
        <v>9.6883227427226025E-21</v>
      </c>
      <c r="AP172" s="407">
        <f t="shared" si="74"/>
        <v>-2.4358920616868603E-20</v>
      </c>
      <c r="AQ172" s="408">
        <f>((AO172-AN172)*CONSTANTS!$C$57)*$AH$5</f>
        <v>-0.15203642407425477</v>
      </c>
      <c r="AR172" s="379">
        <f t="shared" si="86"/>
        <v>1.0000005249035107</v>
      </c>
    </row>
    <row r="173" spans="1:44" s="45" customFormat="1" ht="15" customHeight="1" x14ac:dyDescent="0.25">
      <c r="A173" s="166" t="s">
        <v>506</v>
      </c>
      <c r="B173" s="167">
        <v>8</v>
      </c>
      <c r="C173" s="167">
        <v>16</v>
      </c>
      <c r="D173" s="171"/>
      <c r="E173" s="244">
        <v>107965.33</v>
      </c>
      <c r="F173" s="244">
        <v>109250.61500000001</v>
      </c>
      <c r="G173" s="246">
        <f t="shared" si="60"/>
        <v>1285.2850000000035</v>
      </c>
      <c r="H173" s="389">
        <f t="shared" si="75"/>
        <v>1.2382852292829598E-6</v>
      </c>
      <c r="I173" s="245">
        <f t="shared" si="62"/>
        <v>2.5531480231958253E-20</v>
      </c>
      <c r="J173" s="248">
        <f>I173*CONSTANTS!$C$57</f>
        <v>0.15935496555218304</v>
      </c>
      <c r="K173" s="264"/>
      <c r="L173" s="254"/>
      <c r="M173" s="250">
        <f t="shared" si="63"/>
        <v>9.1216907116250005E-4</v>
      </c>
      <c r="N173" s="245">
        <f t="shared" si="64"/>
        <v>3.3867341497791999E-9</v>
      </c>
      <c r="O173" s="245">
        <f t="shared" si="65"/>
        <v>4.2334176872261753E-10</v>
      </c>
      <c r="P173" s="245">
        <f t="shared" si="76"/>
        <v>8.3092980698600726E-34</v>
      </c>
      <c r="Q173" s="245">
        <f t="shared" si="77"/>
        <v>1.4121163062762409E-18</v>
      </c>
      <c r="R173" s="245">
        <f t="shared" si="78"/>
        <v>2.491064170164654E-25</v>
      </c>
      <c r="S173" s="245">
        <f t="shared" si="79"/>
        <v>1.5480861508235428E-15</v>
      </c>
      <c r="T173" s="259">
        <f t="shared" si="80"/>
        <v>273461.37583971693</v>
      </c>
      <c r="U173" s="245">
        <f t="shared" si="81"/>
        <v>3.4060491763912447E-20</v>
      </c>
      <c r="V173" s="251">
        <f t="shared" si="82"/>
        <v>0.21258886842505562</v>
      </c>
      <c r="W173" s="250">
        <f t="shared" si="66"/>
        <v>4.5608453558125002E-4</v>
      </c>
      <c r="X173" s="245">
        <f t="shared" si="67"/>
        <v>1.35469365991168E-8</v>
      </c>
      <c r="Y173" s="245">
        <f t="shared" si="68"/>
        <v>8.4668353744523507E-10</v>
      </c>
      <c r="Z173" s="245">
        <f t="shared" si="61"/>
        <v>4.1546490349300363E-34</v>
      </c>
      <c r="AA173" s="245">
        <f t="shared" si="87"/>
        <v>2.8242326125524818E-18</v>
      </c>
      <c r="AB173" s="245" t="e">
        <f>#REF!/AA173</f>
        <v>#REF!</v>
      </c>
      <c r="AC173" s="245">
        <f t="shared" si="88"/>
        <v>6.1923446032941695E-15</v>
      </c>
      <c r="AD173" s="252">
        <f t="shared" si="89"/>
        <v>136730.68791985849</v>
      </c>
      <c r="AE173" s="245">
        <f t="shared" si="83"/>
        <v>8.5151229409781133E-21</v>
      </c>
      <c r="AF173" s="248">
        <f t="shared" si="84"/>
        <v>5.3147217106263904E-2</v>
      </c>
      <c r="AG173" s="390">
        <f t="shared" si="85"/>
        <v>-2.5545368822934334E-20</v>
      </c>
      <c r="AH173" s="406">
        <f t="shared" si="69"/>
        <v>-0.15935486394742956</v>
      </c>
      <c r="AI173" s="380">
        <f t="shared" si="70"/>
        <v>0.99999936239982778</v>
      </c>
      <c r="AJ173" s="269"/>
      <c r="AK173" s="245">
        <f>(CONSTANTS!$C$69*CONSTANTS!$C$10^2*CONSTANTS!$C$4^2*CONSTANTS!$C$15)/N173^2</f>
        <v>2.0114073402900397E-11</v>
      </c>
      <c r="AL173" s="245">
        <f>(CONSTANTS!$C$69*CONSTANTS!$C$10^2*CONSTANTS!$C$4^2*CONSTANTS!$C$15)/X173^2</f>
        <v>1.2571295876812748E-12</v>
      </c>
      <c r="AM173" s="371">
        <f t="shared" si="71"/>
        <v>-1.8846679592714462E-11</v>
      </c>
      <c r="AN173" s="245">
        <f t="shared" si="72"/>
        <v>3.4060509642384146E-20</v>
      </c>
      <c r="AO173" s="245">
        <f t="shared" si="73"/>
        <v>8.5151274105960365E-21</v>
      </c>
      <c r="AP173" s="407">
        <f t="shared" si="74"/>
        <v>-2.5531477354637125E-20</v>
      </c>
      <c r="AQ173" s="408">
        <f>((AO173-AN173)*CONSTANTS!$C$57)*$AH$5</f>
        <v>-0.15935494759335708</v>
      </c>
      <c r="AR173" s="379">
        <f t="shared" si="86"/>
        <v>1.0000005249035107</v>
      </c>
    </row>
    <row r="174" spans="1:44" s="45" customFormat="1" ht="15" customHeight="1" x14ac:dyDescent="0.25">
      <c r="A174" s="166" t="s">
        <v>507</v>
      </c>
      <c r="B174" s="167">
        <v>8</v>
      </c>
      <c r="C174" s="167">
        <v>17</v>
      </c>
      <c r="D174" s="171"/>
      <c r="E174" s="244">
        <v>107965.33</v>
      </c>
      <c r="F174" s="244">
        <v>109299.53599999999</v>
      </c>
      <c r="G174" s="246">
        <f t="shared" si="60"/>
        <v>1334.205999999991</v>
      </c>
      <c r="H174" s="389">
        <f t="shared" si="75"/>
        <v>1.1928813323571954E-6</v>
      </c>
      <c r="I174" s="245">
        <f t="shared" si="62"/>
        <v>2.6503269013767192E-20</v>
      </c>
      <c r="J174" s="248">
        <f>I174*CONSTANTS!$C$57</f>
        <v>0.16542039405230269</v>
      </c>
      <c r="K174" s="264"/>
      <c r="L174" s="254"/>
      <c r="M174" s="250">
        <f t="shared" si="63"/>
        <v>9.1216907116250005E-4</v>
      </c>
      <c r="N174" s="245">
        <f t="shared" si="64"/>
        <v>3.3867341497791999E-9</v>
      </c>
      <c r="O174" s="245">
        <f t="shared" si="65"/>
        <v>4.2334176872261753E-10</v>
      </c>
      <c r="P174" s="245">
        <f t="shared" si="76"/>
        <v>8.3092980698600726E-34</v>
      </c>
      <c r="Q174" s="245">
        <f t="shared" si="77"/>
        <v>1.4121163062762409E-18</v>
      </c>
      <c r="R174" s="245">
        <f t="shared" si="78"/>
        <v>2.491064170164654E-25</v>
      </c>
      <c r="S174" s="245">
        <f t="shared" si="79"/>
        <v>1.5480861508235428E-15</v>
      </c>
      <c r="T174" s="259">
        <f t="shared" si="80"/>
        <v>273461.37583971693</v>
      </c>
      <c r="U174" s="245">
        <f t="shared" si="81"/>
        <v>3.4060491763912447E-20</v>
      </c>
      <c r="V174" s="251">
        <f t="shared" si="82"/>
        <v>0.21258886842505562</v>
      </c>
      <c r="W174" s="250">
        <f t="shared" si="66"/>
        <v>4.2925603348823534E-4</v>
      </c>
      <c r="X174" s="245">
        <f t="shared" si="67"/>
        <v>1.5293221395096699E-8</v>
      </c>
      <c r="Y174" s="245">
        <f t="shared" si="68"/>
        <v>8.9960125853556224E-10</v>
      </c>
      <c r="Z174" s="245">
        <f t="shared" si="61"/>
        <v>3.9102579152282694E-34</v>
      </c>
      <c r="AA174" s="245">
        <f t="shared" si="87"/>
        <v>3.000747150837012E-18</v>
      </c>
      <c r="AB174" s="245" t="e">
        <f>#REF!/AA174</f>
        <v>#REF!</v>
      </c>
      <c r="AC174" s="245">
        <f t="shared" si="88"/>
        <v>6.9905765248125595E-15</v>
      </c>
      <c r="AD174" s="252">
        <f t="shared" si="89"/>
        <v>128687.70627751386</v>
      </c>
      <c r="AE174" s="245">
        <f t="shared" si="83"/>
        <v>7.5428078646726549E-21</v>
      </c>
      <c r="AF174" s="248">
        <f t="shared" si="84"/>
        <v>4.7078503734268376E-2</v>
      </c>
      <c r="AG174" s="390">
        <f t="shared" si="85"/>
        <v>-2.6517683899239791E-20</v>
      </c>
      <c r="AH174" s="406">
        <f t="shared" si="69"/>
        <v>-0.16542027399387152</v>
      </c>
      <c r="AI174" s="380">
        <f t="shared" si="70"/>
        <v>0.99999927422231183</v>
      </c>
      <c r="AJ174" s="269"/>
      <c r="AK174" s="245">
        <f>(CONSTANTS!$C$69*CONSTANTS!$C$10^2*CONSTANTS!$C$4^2*CONSTANTS!$C$15)/N174^2</f>
        <v>2.0114073402900397E-11</v>
      </c>
      <c r="AL174" s="245">
        <f>(CONSTANTS!$C$69*CONSTANTS!$C$10^2*CONSTANTS!$C$4^2*CONSTANTS!$C$15)/X174^2</f>
        <v>9.8642550566061271E-13</v>
      </c>
      <c r="AM174" s="371">
        <f t="shared" si="71"/>
        <v>-1.9117236324933481E-11</v>
      </c>
      <c r="AN174" s="245">
        <f t="shared" si="72"/>
        <v>3.4060509642384146E-20</v>
      </c>
      <c r="AO174" s="245">
        <f t="shared" si="73"/>
        <v>7.5428118239189818E-21</v>
      </c>
      <c r="AP174" s="407">
        <f t="shared" si="74"/>
        <v>-2.6503263689934731E-20</v>
      </c>
      <c r="AQ174" s="408">
        <f>((AO174-AN174)*CONSTANTS!$C$57)*$AH$5</f>
        <v>-0.16542036082355407</v>
      </c>
      <c r="AR174" s="379">
        <f t="shared" si="86"/>
        <v>1.0000005249035107</v>
      </c>
    </row>
    <row r="175" spans="1:44" s="45" customFormat="1" ht="15" customHeight="1" x14ac:dyDescent="0.25">
      <c r="A175" s="166" t="s">
        <v>508</v>
      </c>
      <c r="B175" s="167">
        <v>8</v>
      </c>
      <c r="C175" s="167">
        <v>18</v>
      </c>
      <c r="D175" s="171"/>
      <c r="E175" s="244">
        <v>107965.33</v>
      </c>
      <c r="F175" s="244">
        <v>109340.53200000001</v>
      </c>
      <c r="G175" s="246">
        <f t="shared" si="60"/>
        <v>1375.2020000000048</v>
      </c>
      <c r="H175" s="389">
        <f t="shared" si="75"/>
        <v>1.1573204743150082E-6</v>
      </c>
      <c r="I175" s="245">
        <f t="shared" si="62"/>
        <v>2.7317632025542565E-20</v>
      </c>
      <c r="J175" s="248">
        <f>I175*CONSTANTS!$C$57</f>
        <v>0.17050324818020388</v>
      </c>
      <c r="K175" s="264"/>
      <c r="L175" s="254"/>
      <c r="M175" s="250">
        <f t="shared" si="63"/>
        <v>9.1216907116250005E-4</v>
      </c>
      <c r="N175" s="245">
        <f t="shared" si="64"/>
        <v>3.3867341497791999E-9</v>
      </c>
      <c r="O175" s="245">
        <f t="shared" si="65"/>
        <v>4.2334176872261753E-10</v>
      </c>
      <c r="P175" s="245">
        <f t="shared" si="76"/>
        <v>8.3092980698600726E-34</v>
      </c>
      <c r="Q175" s="245">
        <f t="shared" si="77"/>
        <v>1.4121163062762409E-18</v>
      </c>
      <c r="R175" s="245">
        <f t="shared" si="78"/>
        <v>2.491064170164654E-25</v>
      </c>
      <c r="S175" s="245">
        <f t="shared" si="79"/>
        <v>1.5480861508235428E-15</v>
      </c>
      <c r="T175" s="259">
        <f t="shared" si="80"/>
        <v>273461.37583971693</v>
      </c>
      <c r="U175" s="245">
        <f t="shared" si="81"/>
        <v>3.4060491763912447E-20</v>
      </c>
      <c r="V175" s="251">
        <f t="shared" si="82"/>
        <v>0.21258886842505562</v>
      </c>
      <c r="W175" s="250">
        <f t="shared" si="66"/>
        <v>4.0540847607222223E-4</v>
      </c>
      <c r="X175" s="245">
        <f t="shared" si="67"/>
        <v>1.7145341633257199E-8</v>
      </c>
      <c r="Y175" s="245">
        <f t="shared" si="68"/>
        <v>9.5251897962588952E-10</v>
      </c>
      <c r="Z175" s="245">
        <f t="shared" si="61"/>
        <v>3.6930213643822541E-34</v>
      </c>
      <c r="AA175" s="245">
        <f t="shared" si="87"/>
        <v>3.1772616891215419E-18</v>
      </c>
      <c r="AB175" s="245" t="e">
        <f>#REF!/AA175</f>
        <v>#REF!</v>
      </c>
      <c r="AC175" s="245">
        <f t="shared" si="88"/>
        <v>7.8371861385441838E-15</v>
      </c>
      <c r="AD175" s="252">
        <f t="shared" si="89"/>
        <v>121538.38926209643</v>
      </c>
      <c r="AE175" s="245">
        <f t="shared" si="83"/>
        <v>6.7279983731185088E-21</v>
      </c>
      <c r="AF175" s="248">
        <f t="shared" si="84"/>
        <v>4.1992862898776413E-2</v>
      </c>
      <c r="AG175" s="390">
        <f t="shared" si="85"/>
        <v>-2.733249339079394E-20</v>
      </c>
      <c r="AH175" s="406">
        <f t="shared" si="69"/>
        <v>-0.17050314661041849</v>
      </c>
      <c r="AI175" s="380">
        <f t="shared" si="70"/>
        <v>0.99999940429413237</v>
      </c>
      <c r="AJ175" s="269"/>
      <c r="AK175" s="245">
        <f>(CONSTANTS!$C$69*CONSTANTS!$C$10^2*CONSTANTS!$C$4^2*CONSTANTS!$C$15)/N175^2</f>
        <v>2.0114073402900397E-11</v>
      </c>
      <c r="AL175" s="245">
        <f>(CONSTANTS!$C$69*CONSTANTS!$C$10^2*CONSTANTS!$C$4^2*CONSTANTS!$C$15)/X175^2</f>
        <v>7.8481981270271335E-13</v>
      </c>
      <c r="AM175" s="371">
        <f t="shared" si="71"/>
        <v>-1.9318732279764622E-11</v>
      </c>
      <c r="AN175" s="245">
        <f t="shared" si="72"/>
        <v>3.4060509642384146E-20</v>
      </c>
      <c r="AO175" s="245">
        <f t="shared" si="73"/>
        <v>6.7280019046684738E-21</v>
      </c>
      <c r="AP175" s="407">
        <f t="shared" si="74"/>
        <v>-2.7317630091381281E-20</v>
      </c>
      <c r="AQ175" s="408">
        <f>((AO175-AN175)*CONSTANTS!$C$57)*$AH$5</f>
        <v>-0.17050323610811866</v>
      </c>
      <c r="AR175" s="379">
        <f t="shared" si="86"/>
        <v>1.0000005249035102</v>
      </c>
    </row>
    <row r="176" spans="1:44" s="45" customFormat="1" ht="15" customHeight="1" x14ac:dyDescent="0.25">
      <c r="A176" s="166" t="s">
        <v>509</v>
      </c>
      <c r="B176" s="167">
        <v>8</v>
      </c>
      <c r="C176" s="167">
        <v>19</v>
      </c>
      <c r="D176" s="171"/>
      <c r="E176" s="244">
        <v>107965.33</v>
      </c>
      <c r="F176" s="244">
        <v>109375.227</v>
      </c>
      <c r="G176" s="246">
        <f t="shared" si="60"/>
        <v>1409.8969999999972</v>
      </c>
      <c r="H176" s="389">
        <f t="shared" si="75"/>
        <v>1.1288409230737823E-6</v>
      </c>
      <c r="I176" s="245">
        <f t="shared" si="62"/>
        <v>2.8006829134858866E-20</v>
      </c>
      <c r="J176" s="248">
        <f>I176*CONSTANTS!$C$57</f>
        <v>0.1748048781920937</v>
      </c>
      <c r="K176" s="264"/>
      <c r="L176" s="254"/>
      <c r="M176" s="250">
        <f t="shared" si="63"/>
        <v>9.1216907116250005E-4</v>
      </c>
      <c r="N176" s="245">
        <f t="shared" si="64"/>
        <v>3.3867341497791999E-9</v>
      </c>
      <c r="O176" s="245">
        <f t="shared" si="65"/>
        <v>4.2334176872261753E-10</v>
      </c>
      <c r="P176" s="245">
        <f t="shared" si="76"/>
        <v>8.3092980698600726E-34</v>
      </c>
      <c r="Q176" s="245">
        <f t="shared" si="77"/>
        <v>1.4121163062762409E-18</v>
      </c>
      <c r="R176" s="245">
        <f t="shared" si="78"/>
        <v>2.491064170164654E-25</v>
      </c>
      <c r="S176" s="245">
        <f t="shared" si="79"/>
        <v>1.5480861508235428E-15</v>
      </c>
      <c r="T176" s="259">
        <f t="shared" si="80"/>
        <v>273461.37583971693</v>
      </c>
      <c r="U176" s="245">
        <f t="shared" si="81"/>
        <v>3.4060491763912447E-20</v>
      </c>
      <c r="V176" s="251">
        <f t="shared" si="82"/>
        <v>0.21258886842505562</v>
      </c>
      <c r="W176" s="250">
        <f t="shared" si="66"/>
        <v>3.8407118785789476E-4</v>
      </c>
      <c r="X176" s="245">
        <f t="shared" si="67"/>
        <v>1.91032973135983E-8</v>
      </c>
      <c r="Y176" s="245">
        <f t="shared" si="68"/>
        <v>1.0054367007162166E-9</v>
      </c>
      <c r="Z176" s="245">
        <f t="shared" si="61"/>
        <v>3.4986518188884517E-34</v>
      </c>
      <c r="AA176" s="245">
        <f t="shared" si="87"/>
        <v>3.3537762274060717E-18</v>
      </c>
      <c r="AB176" s="245" t="e">
        <f>#REF!/AA176</f>
        <v>#REF!</v>
      </c>
      <c r="AC176" s="245">
        <f t="shared" si="88"/>
        <v>8.7321734444890424E-15</v>
      </c>
      <c r="AD176" s="252">
        <f t="shared" si="89"/>
        <v>115141.63193251242</v>
      </c>
      <c r="AE176" s="245">
        <f t="shared" si="83"/>
        <v>6.0384251326603803E-21</v>
      </c>
      <c r="AF176" s="248">
        <f t="shared" si="84"/>
        <v>3.7688885260951696E-2</v>
      </c>
      <c r="AG176" s="390">
        <f t="shared" si="85"/>
        <v>-2.8022066631252065E-20</v>
      </c>
      <c r="AH176" s="406">
        <f t="shared" si="69"/>
        <v>-0.17480478150465958</v>
      </c>
      <c r="AI176" s="380">
        <f t="shared" si="70"/>
        <v>0.99999944688366182</v>
      </c>
      <c r="AJ176" s="269"/>
      <c r="AK176" s="245">
        <f>(CONSTANTS!$C$69*CONSTANTS!$C$10^2*CONSTANTS!$C$4^2*CONSTANTS!$C$15)/N176^2</f>
        <v>2.0114073402900397E-11</v>
      </c>
      <c r="AL176" s="245">
        <f>(CONSTANTS!$C$69*CONSTANTS!$C$10^2*CONSTANTS!$C$4^2*CONSTANTS!$C$15)/X176^2</f>
        <v>6.3218702019075996E-13</v>
      </c>
      <c r="AM176" s="371">
        <f t="shared" si="71"/>
        <v>-1.9471281991107154E-11</v>
      </c>
      <c r="AN176" s="245">
        <f t="shared" si="72"/>
        <v>3.4060509642384146E-20</v>
      </c>
      <c r="AO176" s="245">
        <f t="shared" si="73"/>
        <v>6.0384283022509293E-21</v>
      </c>
      <c r="AP176" s="407">
        <f t="shared" si="74"/>
        <v>-2.8006828344698897E-20</v>
      </c>
      <c r="AQ176" s="408">
        <f>((AO176-AN176)*CONSTANTS!$C$57)*$AH$5</f>
        <v>-0.17480487326030308</v>
      </c>
      <c r="AR176" s="379">
        <f t="shared" si="86"/>
        <v>1.0000005249035107</v>
      </c>
    </row>
    <row r="177" spans="1:44" s="45" customFormat="1" ht="15" customHeight="1" x14ac:dyDescent="0.25">
      <c r="A177" s="166" t="s">
        <v>510</v>
      </c>
      <c r="B177" s="167">
        <v>8</v>
      </c>
      <c r="C177" s="167">
        <v>20</v>
      </c>
      <c r="D177" s="171"/>
      <c r="E177" s="244">
        <v>107965.33</v>
      </c>
      <c r="F177" s="244">
        <v>109404.849</v>
      </c>
      <c r="G177" s="246">
        <f t="shared" si="60"/>
        <v>1439.5190000000002</v>
      </c>
      <c r="H177" s="389">
        <f t="shared" si="75"/>
        <v>1.105611965468294E-6</v>
      </c>
      <c r="I177" s="245">
        <f t="shared" si="62"/>
        <v>2.8595253886903075E-20</v>
      </c>
      <c r="J177" s="248">
        <f>I177*CONSTANTS!$C$57</f>
        <v>0.17847753662161495</v>
      </c>
      <c r="K177" s="264"/>
      <c r="L177" s="254"/>
      <c r="M177" s="250">
        <f t="shared" si="63"/>
        <v>9.1216907116250005E-4</v>
      </c>
      <c r="N177" s="245">
        <f t="shared" si="64"/>
        <v>3.3867341497791999E-9</v>
      </c>
      <c r="O177" s="245">
        <f t="shared" si="65"/>
        <v>4.2334176872261753E-10</v>
      </c>
      <c r="P177" s="245">
        <f t="shared" si="76"/>
        <v>8.3092980698600726E-34</v>
      </c>
      <c r="Q177" s="245">
        <f t="shared" si="77"/>
        <v>1.4121163062762409E-18</v>
      </c>
      <c r="R177" s="245">
        <f t="shared" si="78"/>
        <v>2.491064170164654E-25</v>
      </c>
      <c r="S177" s="245">
        <f t="shared" si="79"/>
        <v>1.5480861508235428E-15</v>
      </c>
      <c r="T177" s="259">
        <f t="shared" si="80"/>
        <v>273461.37583971693</v>
      </c>
      <c r="U177" s="245">
        <f t="shared" si="81"/>
        <v>3.4060491763912447E-20</v>
      </c>
      <c r="V177" s="251">
        <f t="shared" si="82"/>
        <v>0.21258886842505562</v>
      </c>
      <c r="W177" s="250">
        <f t="shared" si="66"/>
        <v>3.6486762846500004E-4</v>
      </c>
      <c r="X177" s="245">
        <f t="shared" si="67"/>
        <v>2.1167088436119998E-8</v>
      </c>
      <c r="Y177" s="245">
        <f t="shared" si="68"/>
        <v>1.0583544218065439E-9</v>
      </c>
      <c r="Z177" s="245">
        <f t="shared" si="61"/>
        <v>3.3237192279440291E-34</v>
      </c>
      <c r="AA177" s="245">
        <f t="shared" si="87"/>
        <v>3.530290765690602E-18</v>
      </c>
      <c r="AB177" s="245" t="e">
        <f>#REF!/AA177</f>
        <v>#REF!</v>
      </c>
      <c r="AC177" s="245">
        <f t="shared" si="88"/>
        <v>9.6755384426471408E-15</v>
      </c>
      <c r="AD177" s="252">
        <f t="shared" si="89"/>
        <v>109384.55033588679</v>
      </c>
      <c r="AE177" s="245">
        <f t="shared" si="83"/>
        <v>5.4496786822259929E-21</v>
      </c>
      <c r="AF177" s="248">
        <f t="shared" si="84"/>
        <v>3.4014218948008899E-2</v>
      </c>
      <c r="AG177" s="390">
        <f t="shared" si="85"/>
        <v>-2.8610813081686453E-20</v>
      </c>
      <c r="AH177" s="406">
        <f t="shared" si="69"/>
        <v>-0.17847744762112111</v>
      </c>
      <c r="AI177" s="380">
        <f t="shared" si="70"/>
        <v>0.99999950133503901</v>
      </c>
      <c r="AJ177" s="269"/>
      <c r="AK177" s="245">
        <f>(CONSTANTS!$C$69*CONSTANTS!$C$10^2*CONSTANTS!$C$4^2*CONSTANTS!$C$15)/N177^2</f>
        <v>2.0114073402900397E-11</v>
      </c>
      <c r="AL177" s="245">
        <f>(CONSTANTS!$C$69*CONSTANTS!$C$10^2*CONSTANTS!$C$4^2*CONSTANTS!$C$15)/X177^2</f>
        <v>5.149202791142502E-13</v>
      </c>
      <c r="AM177" s="371">
        <f t="shared" si="71"/>
        <v>-1.9588484901483705E-11</v>
      </c>
      <c r="AN177" s="245">
        <f t="shared" si="72"/>
        <v>3.4060509642384146E-20</v>
      </c>
      <c r="AO177" s="245">
        <f t="shared" si="73"/>
        <v>5.4496815427814635E-21</v>
      </c>
      <c r="AP177" s="407">
        <f t="shared" si="74"/>
        <v>-2.8595254637193574E-20</v>
      </c>
      <c r="AQ177" s="408">
        <f>((AO177-AN177)*CONSTANTS!$C$57)*$AH$5</f>
        <v>-0.17847754130455992</v>
      </c>
      <c r="AR177" s="379">
        <f t="shared" si="86"/>
        <v>1.0000005249035107</v>
      </c>
    </row>
    <row r="178" spans="1:44" s="45" customFormat="1" ht="15" customHeight="1" x14ac:dyDescent="0.25">
      <c r="A178" s="166" t="s">
        <v>511</v>
      </c>
      <c r="B178" s="167">
        <v>9</v>
      </c>
      <c r="C178" s="167">
        <v>10</v>
      </c>
      <c r="D178" s="171"/>
      <c r="E178" s="244">
        <v>108324.99800000001</v>
      </c>
      <c r="F178" s="244">
        <v>108582.26700000001</v>
      </c>
      <c r="G178" s="246">
        <f t="shared" si="60"/>
        <v>257.26900000000023</v>
      </c>
      <c r="H178" s="389">
        <f t="shared" si="75"/>
        <v>6.1863241623318478E-6</v>
      </c>
      <c r="I178" s="245">
        <f t="shared" si="62"/>
        <v>5.1105073098928673E-21</v>
      </c>
      <c r="J178" s="248">
        <f>I178*CONSTANTS!$C$57</f>
        <v>3.1897277749794395E-2</v>
      </c>
      <c r="K178" s="264"/>
      <c r="L178" s="254"/>
      <c r="M178" s="250">
        <f t="shared" si="63"/>
        <v>8.1081695214444446E-4</v>
      </c>
      <c r="N178" s="245">
        <f t="shared" si="64"/>
        <v>4.2863354083142997E-9</v>
      </c>
      <c r="O178" s="245">
        <f t="shared" si="65"/>
        <v>4.7625948981294476E-10</v>
      </c>
      <c r="P178" s="245">
        <f t="shared" si="76"/>
        <v>7.3860427287645082E-34</v>
      </c>
      <c r="Q178" s="245">
        <f t="shared" si="77"/>
        <v>1.5886308445607709E-18</v>
      </c>
      <c r="R178" s="245">
        <f t="shared" si="78"/>
        <v>2.2142792623685811E-25</v>
      </c>
      <c r="S178" s="245">
        <f t="shared" si="79"/>
        <v>1.9592965346360467E-15</v>
      </c>
      <c r="T178" s="259">
        <f t="shared" si="80"/>
        <v>243076.77852419278</v>
      </c>
      <c r="U178" s="245">
        <f t="shared" si="81"/>
        <v>2.6911993492474029E-20</v>
      </c>
      <c r="V178" s="251">
        <f t="shared" si="82"/>
        <v>0.16797145159510565</v>
      </c>
      <c r="W178" s="250">
        <f t="shared" si="66"/>
        <v>7.2973525693000008E-4</v>
      </c>
      <c r="X178" s="245">
        <f t="shared" si="67"/>
        <v>5.2917721090299995E-9</v>
      </c>
      <c r="Y178" s="245">
        <f t="shared" si="68"/>
        <v>5.2917721090327193E-10</v>
      </c>
      <c r="Z178" s="245">
        <f t="shared" si="61"/>
        <v>6.6474384558880583E-34</v>
      </c>
      <c r="AA178" s="245">
        <f t="shared" si="87"/>
        <v>1.765145382845301E-18</v>
      </c>
      <c r="AB178" s="245" t="e">
        <f>#REF!/AA178</f>
        <v>#REF!</v>
      </c>
      <c r="AC178" s="245">
        <f t="shared" si="88"/>
        <v>2.4188846106617852E-15</v>
      </c>
      <c r="AD178" s="252">
        <f t="shared" si="89"/>
        <v>218769.10067177357</v>
      </c>
      <c r="AE178" s="245">
        <f t="shared" si="83"/>
        <v>2.1798714728903972E-20</v>
      </c>
      <c r="AF178" s="248">
        <f t="shared" si="84"/>
        <v>0.1360568757920356</v>
      </c>
      <c r="AG178" s="390">
        <f t="shared" si="85"/>
        <v>-5.1132787635700573E-21</v>
      </c>
      <c r="AH178" s="406">
        <f t="shared" si="69"/>
        <v>-3.1897204042810573E-2</v>
      </c>
      <c r="AI178" s="380">
        <f t="shared" si="70"/>
        <v>0.99999768923905041</v>
      </c>
      <c r="AJ178" s="270"/>
      <c r="AK178" s="245">
        <f>(CONSTANTS!$C$69*CONSTANTS!$C$10^2*CONSTANTS!$C$4^2*CONSTANTS!$C$15)/N178^2</f>
        <v>1.2557117003243414E-11</v>
      </c>
      <c r="AL178" s="245">
        <f>(CONSTANTS!$C$69*CONSTANTS!$C$10^2*CONSTANTS!$C$4^2*CONSTANTS!$C$15)/X178^2</f>
        <v>8.2387244658280033E-12</v>
      </c>
      <c r="AM178" s="371">
        <f t="shared" si="71"/>
        <v>-4.3160419475053571E-12</v>
      </c>
      <c r="AN178" s="245">
        <f t="shared" si="72"/>
        <v>2.6912007618673895E-20</v>
      </c>
      <c r="AO178" s="245">
        <f t="shared" si="73"/>
        <v>2.1798726171125854E-20</v>
      </c>
      <c r="AP178" s="407">
        <f t="shared" si="74"/>
        <v>-5.1104981832491768E-21</v>
      </c>
      <c r="AQ178" s="408">
        <f>((AO178-AN178)*CONSTANTS!$C$57)*$AH$5</f>
        <v>-3.1897220785764985E-2</v>
      </c>
      <c r="AR178" s="379">
        <f t="shared" si="86"/>
        <v>1.0000005249035115</v>
      </c>
    </row>
    <row r="179" spans="1:44" s="45" customFormat="1" ht="15" customHeight="1" x14ac:dyDescent="0.25">
      <c r="A179" s="166" t="s">
        <v>512</v>
      </c>
      <c r="B179" s="167">
        <v>9</v>
      </c>
      <c r="C179" s="167">
        <v>11</v>
      </c>
      <c r="D179" s="171"/>
      <c r="E179" s="244">
        <v>108324.99800000001</v>
      </c>
      <c r="F179" s="244">
        <v>108772.617</v>
      </c>
      <c r="G179" s="246">
        <f t="shared" si="60"/>
        <v>447.6189999999915</v>
      </c>
      <c r="H179" s="389">
        <f t="shared" si="75"/>
        <v>3.5555895324349138E-6</v>
      </c>
      <c r="I179" s="245">
        <f t="shared" si="62"/>
        <v>8.8917054582825373E-21</v>
      </c>
      <c r="J179" s="248">
        <f>I179*CONSTANTS!$C$57</f>
        <v>5.5497660305302753E-2</v>
      </c>
      <c r="K179" s="264"/>
      <c r="L179" s="254"/>
      <c r="M179" s="250">
        <f t="shared" si="63"/>
        <v>8.1081695214444446E-4</v>
      </c>
      <c r="N179" s="245">
        <f t="shared" si="64"/>
        <v>4.2863354083142997E-9</v>
      </c>
      <c r="O179" s="245">
        <f t="shared" si="65"/>
        <v>4.7625948981294476E-10</v>
      </c>
      <c r="P179" s="245">
        <f t="shared" si="76"/>
        <v>7.3860427287645082E-34</v>
      </c>
      <c r="Q179" s="245">
        <f t="shared" si="77"/>
        <v>1.5886308445607709E-18</v>
      </c>
      <c r="R179" s="245">
        <f t="shared" si="78"/>
        <v>2.2142792623685811E-25</v>
      </c>
      <c r="S179" s="245">
        <f t="shared" si="79"/>
        <v>1.9592965346360467E-15</v>
      </c>
      <c r="T179" s="259">
        <f t="shared" si="80"/>
        <v>243076.77852419278</v>
      </c>
      <c r="U179" s="245">
        <f t="shared" si="81"/>
        <v>2.6911993492474029E-20</v>
      </c>
      <c r="V179" s="251">
        <f t="shared" si="82"/>
        <v>0.16797145159510565</v>
      </c>
      <c r="W179" s="250">
        <f t="shared" si="66"/>
        <v>6.633956881181819E-4</v>
      </c>
      <c r="X179" s="245">
        <f t="shared" si="67"/>
        <v>6.4030442519262997E-9</v>
      </c>
      <c r="Y179" s="245">
        <f t="shared" si="68"/>
        <v>5.82094931993599E-10</v>
      </c>
      <c r="Z179" s="245">
        <f t="shared" si="61"/>
        <v>6.0431258689891444E-34</v>
      </c>
      <c r="AA179" s="245">
        <f t="shared" si="87"/>
        <v>1.9416599211298309E-18</v>
      </c>
      <c r="AB179" s="245" t="e">
        <f>#REF!/AA179</f>
        <v>#REF!</v>
      </c>
      <c r="AC179" s="245">
        <f t="shared" si="88"/>
        <v>2.9268503789007592E-15</v>
      </c>
      <c r="AD179" s="252">
        <f t="shared" si="89"/>
        <v>198881.00061070328</v>
      </c>
      <c r="AE179" s="245">
        <f t="shared" si="83"/>
        <v>1.8015466718102456E-20</v>
      </c>
      <c r="AF179" s="248">
        <f t="shared" si="84"/>
        <v>0.11244369900168234</v>
      </c>
      <c r="AG179" s="390">
        <f t="shared" si="85"/>
        <v>-8.8965267743715727E-21</v>
      </c>
      <c r="AH179" s="406">
        <f t="shared" si="69"/>
        <v>-5.5497527695190195E-2</v>
      </c>
      <c r="AI179" s="380">
        <f t="shared" si="70"/>
        <v>0.9999976105278704</v>
      </c>
      <c r="AJ179" s="270"/>
      <c r="AK179" s="245">
        <f>(CONSTANTS!$C$69*CONSTANTS!$C$10^2*CONSTANTS!$C$4^2*CONSTANTS!$C$15)/N179^2</f>
        <v>1.2557117003243414E-11</v>
      </c>
      <c r="AL179" s="245">
        <f>(CONSTANTS!$C$69*CONSTANTS!$C$10^2*CONSTANTS!$C$4^2*CONSTANTS!$C$15)/X179^2</f>
        <v>5.6271596652059306E-12</v>
      </c>
      <c r="AM179" s="371">
        <f t="shared" si="71"/>
        <v>-6.9261852196728935E-12</v>
      </c>
      <c r="AN179" s="245">
        <f t="shared" si="72"/>
        <v>2.6912007618673895E-20</v>
      </c>
      <c r="AO179" s="245">
        <f t="shared" si="73"/>
        <v>1.8015476174484179E-20</v>
      </c>
      <c r="AP179" s="407">
        <f t="shared" si="74"/>
        <v>-8.8916888790764253E-21</v>
      </c>
      <c r="AQ179" s="408">
        <f>((AO179-AN179)*CONSTANTS!$C$57)*$AH$5</f>
        <v>-5.549755682603736E-2</v>
      </c>
      <c r="AR179" s="379">
        <f t="shared" si="86"/>
        <v>1.0000005249035115</v>
      </c>
    </row>
    <row r="180" spans="1:44" s="45" customFormat="1" ht="15" customHeight="1" x14ac:dyDescent="0.25">
      <c r="A180" s="166" t="s">
        <v>513</v>
      </c>
      <c r="B180" s="167">
        <v>9</v>
      </c>
      <c r="C180" s="167">
        <v>12</v>
      </c>
      <c r="D180" s="171"/>
      <c r="E180" s="244">
        <v>108324.99800000001</v>
      </c>
      <c r="F180" s="244">
        <v>108917.393</v>
      </c>
      <c r="G180" s="246">
        <f t="shared" si="60"/>
        <v>592.39499999998952</v>
      </c>
      <c r="H180" s="389">
        <f t="shared" si="75"/>
        <v>2.686635489696877E-6</v>
      </c>
      <c r="I180" s="245">
        <f t="shared" si="62"/>
        <v>1.1767601140611304E-20</v>
      </c>
      <c r="J180" s="248">
        <f>I180*CONSTANTS!$C$57</f>
        <v>7.3447589303760288E-2</v>
      </c>
      <c r="K180" s="264"/>
      <c r="L180" s="254"/>
      <c r="M180" s="250">
        <f t="shared" si="63"/>
        <v>8.1081695214444446E-4</v>
      </c>
      <c r="N180" s="245">
        <f t="shared" si="64"/>
        <v>4.2863354083142997E-9</v>
      </c>
      <c r="O180" s="245">
        <f t="shared" si="65"/>
        <v>4.7625948981294476E-10</v>
      </c>
      <c r="P180" s="245">
        <f t="shared" si="76"/>
        <v>7.3860427287645082E-34</v>
      </c>
      <c r="Q180" s="245">
        <f t="shared" si="77"/>
        <v>1.5886308445607709E-18</v>
      </c>
      <c r="R180" s="245">
        <f t="shared" si="78"/>
        <v>2.2142792623685811E-25</v>
      </c>
      <c r="S180" s="245">
        <f t="shared" si="79"/>
        <v>1.9592965346360467E-15</v>
      </c>
      <c r="T180" s="259">
        <f t="shared" si="80"/>
        <v>243076.77852419278</v>
      </c>
      <c r="U180" s="245">
        <f t="shared" si="81"/>
        <v>2.6911993492474029E-20</v>
      </c>
      <c r="V180" s="251">
        <f t="shared" si="82"/>
        <v>0.16797145159510565</v>
      </c>
      <c r="W180" s="250">
        <f t="shared" si="66"/>
        <v>6.081127141083334E-4</v>
      </c>
      <c r="X180" s="245">
        <f t="shared" si="67"/>
        <v>7.6201518370032002E-9</v>
      </c>
      <c r="Y180" s="245">
        <f t="shared" si="68"/>
        <v>6.3501265308392627E-10</v>
      </c>
      <c r="Z180" s="245">
        <f t="shared" si="61"/>
        <v>5.5395320465733818E-34</v>
      </c>
      <c r="AA180" s="245">
        <f t="shared" si="87"/>
        <v>2.1181744594143611E-18</v>
      </c>
      <c r="AB180" s="245" t="e">
        <f>#REF!/AA180</f>
        <v>#REF!</v>
      </c>
      <c r="AC180" s="245">
        <f t="shared" si="88"/>
        <v>3.4831938393529702E-15</v>
      </c>
      <c r="AD180" s="252">
        <f t="shared" si="89"/>
        <v>182307.58389314465</v>
      </c>
      <c r="AE180" s="245">
        <f t="shared" si="83"/>
        <v>1.5137996339516649E-20</v>
      </c>
      <c r="AF180" s="248">
        <f t="shared" si="84"/>
        <v>9.4483941522246956E-2</v>
      </c>
      <c r="AG180" s="390">
        <f t="shared" si="85"/>
        <v>-1.177399715295738E-20</v>
      </c>
      <c r="AH180" s="406">
        <f t="shared" si="69"/>
        <v>-7.3447509309103307E-2</v>
      </c>
      <c r="AI180" s="380">
        <f t="shared" si="70"/>
        <v>0.9999989108606866</v>
      </c>
      <c r="AJ180" s="270"/>
      <c r="AK180" s="245">
        <f>(CONSTANTS!$C$69*CONSTANTS!$C$10^2*CONSTANTS!$C$4^2*CONSTANTS!$C$15)/N180^2</f>
        <v>1.2557117003243414E-11</v>
      </c>
      <c r="AL180" s="245">
        <f>(CONSTANTS!$C$69*CONSTANTS!$C$10^2*CONSTANTS!$C$4^2*CONSTANTS!$C$15)/X180^2</f>
        <v>3.9731503018074854E-12</v>
      </c>
      <c r="AM180" s="371">
        <f t="shared" si="71"/>
        <v>-8.5792942717432105E-12</v>
      </c>
      <c r="AN180" s="245">
        <f t="shared" si="72"/>
        <v>2.6912007618673895E-20</v>
      </c>
      <c r="AO180" s="245">
        <f t="shared" si="73"/>
        <v>1.5138004285504065E-20</v>
      </c>
      <c r="AP180" s="407">
        <f t="shared" si="74"/>
        <v>-1.176759450090271E-20</v>
      </c>
      <c r="AQ180" s="408">
        <f>((AO180-AN180)*CONSTANTS!$C$57)*$AH$5</f>
        <v>-7.344754786195884E-2</v>
      </c>
      <c r="AR180" s="379">
        <f t="shared" si="86"/>
        <v>1.0000005249035113</v>
      </c>
    </row>
    <row r="181" spans="1:44" s="45" customFormat="1" ht="15" customHeight="1" x14ac:dyDescent="0.25">
      <c r="A181" s="166" t="s">
        <v>514</v>
      </c>
      <c r="B181" s="167">
        <v>9</v>
      </c>
      <c r="C181" s="167">
        <v>13</v>
      </c>
      <c r="D181" s="171"/>
      <c r="E181" s="244">
        <v>108324.99800000001</v>
      </c>
      <c r="F181" s="244">
        <v>109030.06299999999</v>
      </c>
      <c r="G181" s="246">
        <f t="shared" si="60"/>
        <v>705.06499999998778</v>
      </c>
      <c r="H181" s="389">
        <f t="shared" si="75"/>
        <v>2.2573088026195897E-6</v>
      </c>
      <c r="I181" s="245">
        <f t="shared" si="62"/>
        <v>1.4005728775909843E-20</v>
      </c>
      <c r="J181" s="248">
        <f>I181*CONSTANTS!$C$57</f>
        <v>8.7416883249277516E-2</v>
      </c>
      <c r="K181" s="264"/>
      <c r="L181" s="254"/>
      <c r="M181" s="250">
        <f t="shared" si="63"/>
        <v>8.1081695214444446E-4</v>
      </c>
      <c r="N181" s="245">
        <f t="shared" si="64"/>
        <v>4.2863354083142997E-9</v>
      </c>
      <c r="O181" s="245">
        <f t="shared" si="65"/>
        <v>4.7625948981294476E-10</v>
      </c>
      <c r="P181" s="245">
        <f t="shared" si="76"/>
        <v>7.3860427287645082E-34</v>
      </c>
      <c r="Q181" s="245">
        <f t="shared" si="77"/>
        <v>1.5886308445607709E-18</v>
      </c>
      <c r="R181" s="245">
        <f t="shared" si="78"/>
        <v>2.2142792623685811E-25</v>
      </c>
      <c r="S181" s="245">
        <f t="shared" si="79"/>
        <v>1.9592965346360467E-15</v>
      </c>
      <c r="T181" s="259">
        <f t="shared" si="80"/>
        <v>243076.77852419278</v>
      </c>
      <c r="U181" s="245">
        <f t="shared" si="81"/>
        <v>2.6911993492474029E-20</v>
      </c>
      <c r="V181" s="251">
        <f t="shared" si="82"/>
        <v>0.16797145159510565</v>
      </c>
      <c r="W181" s="250">
        <f t="shared" si="66"/>
        <v>5.6133481302307695E-4</v>
      </c>
      <c r="X181" s="245">
        <f t="shared" si="67"/>
        <v>8.9430948642607003E-9</v>
      </c>
      <c r="Y181" s="245">
        <f t="shared" si="68"/>
        <v>6.8793037417425355E-10</v>
      </c>
      <c r="Z181" s="245">
        <f t="shared" si="61"/>
        <v>5.1134141968369679E-34</v>
      </c>
      <c r="AA181" s="245">
        <f t="shared" si="87"/>
        <v>2.2946889976988914E-18</v>
      </c>
      <c r="AB181" s="245" t="e">
        <f>#REF!/AA181</f>
        <v>#REF!</v>
      </c>
      <c r="AC181" s="245">
        <f t="shared" si="88"/>
        <v>4.0879149920184171E-15</v>
      </c>
      <c r="AD181" s="252">
        <f t="shared" si="89"/>
        <v>168283.92359367199</v>
      </c>
      <c r="AE181" s="245">
        <f t="shared" si="83"/>
        <v>1.2898647768582231E-20</v>
      </c>
      <c r="AF181" s="248">
        <f t="shared" si="84"/>
        <v>8.050702709587905E-2</v>
      </c>
      <c r="AG181" s="390">
        <f t="shared" si="85"/>
        <v>-1.4013345723891798E-20</v>
      </c>
      <c r="AH181" s="406">
        <f t="shared" si="69"/>
        <v>-8.7416815813370657E-2</v>
      </c>
      <c r="AI181" s="380">
        <f t="shared" si="70"/>
        <v>0.99999922857113688</v>
      </c>
      <c r="AJ181" s="270"/>
      <c r="AK181" s="245">
        <f>(CONSTANTS!$C$69*CONSTANTS!$C$10^2*CONSTANTS!$C$4^2*CONSTANTS!$C$15)/N181^2</f>
        <v>1.2557117003243414E-11</v>
      </c>
      <c r="AL181" s="245">
        <f>(CONSTANTS!$C$69*CONSTANTS!$C$10^2*CONSTANTS!$C$4^2*CONSTANTS!$C$15)/X181^2</f>
        <v>2.8846064443920036E-12</v>
      </c>
      <c r="AM181" s="371">
        <f t="shared" si="71"/>
        <v>-9.6672456123400568E-12</v>
      </c>
      <c r="AN181" s="245">
        <f t="shared" si="72"/>
        <v>2.6912007618673895E-20</v>
      </c>
      <c r="AO181" s="245">
        <f t="shared" si="73"/>
        <v>1.2898654539127724E-20</v>
      </c>
      <c r="AP181" s="407">
        <f t="shared" si="74"/>
        <v>-1.4005725323136954E-20</v>
      </c>
      <c r="AQ181" s="408">
        <f>((AO181-AN181)*CONSTANTS!$C$57)*$AH$5</f>
        <v>-8.7416861698764198E-2</v>
      </c>
      <c r="AR181" s="379">
        <f t="shared" si="86"/>
        <v>1.0000005249035111</v>
      </c>
    </row>
    <row r="182" spans="1:44" s="45" customFormat="1" ht="15" customHeight="1" x14ac:dyDescent="0.25">
      <c r="A182" s="166" t="s">
        <v>515</v>
      </c>
      <c r="B182" s="167">
        <v>9</v>
      </c>
      <c r="C182" s="167">
        <v>14</v>
      </c>
      <c r="D182" s="171"/>
      <c r="E182" s="244">
        <v>108324.99800000001</v>
      </c>
      <c r="F182" s="244">
        <v>109119.46400000001</v>
      </c>
      <c r="G182" s="246">
        <f t="shared" si="60"/>
        <v>794.46600000000035</v>
      </c>
      <c r="H182" s="389">
        <f t="shared" si="75"/>
        <v>2.0032945788982191E-6</v>
      </c>
      <c r="I182" s="245">
        <f t="shared" si="62"/>
        <v>1.5781630513048001E-20</v>
      </c>
      <c r="J182" s="248">
        <f>I182*CONSTANTS!$C$57</f>
        <v>9.8501190056975968E-2</v>
      </c>
      <c r="K182" s="264"/>
      <c r="L182" s="254"/>
      <c r="M182" s="250">
        <f t="shared" si="63"/>
        <v>8.1081695214444446E-4</v>
      </c>
      <c r="N182" s="245">
        <f t="shared" si="64"/>
        <v>4.2863354083142997E-9</v>
      </c>
      <c r="O182" s="245">
        <f t="shared" si="65"/>
        <v>4.7625948981294476E-10</v>
      </c>
      <c r="P182" s="245">
        <f t="shared" si="76"/>
        <v>7.3860427287645082E-34</v>
      </c>
      <c r="Q182" s="245">
        <f t="shared" si="77"/>
        <v>1.5886308445607709E-18</v>
      </c>
      <c r="R182" s="245">
        <f t="shared" si="78"/>
        <v>2.2142792623685811E-25</v>
      </c>
      <c r="S182" s="245">
        <f t="shared" si="79"/>
        <v>1.9592965346360467E-15</v>
      </c>
      <c r="T182" s="259">
        <f t="shared" si="80"/>
        <v>243076.77852419278</v>
      </c>
      <c r="U182" s="245">
        <f t="shared" si="81"/>
        <v>2.6911993492474029E-20</v>
      </c>
      <c r="V182" s="251">
        <f t="shared" si="82"/>
        <v>0.16797145159510565</v>
      </c>
      <c r="W182" s="250">
        <f t="shared" si="66"/>
        <v>5.2123946923571436E-4</v>
      </c>
      <c r="X182" s="245">
        <f t="shared" si="67"/>
        <v>1.03718733336988E-8</v>
      </c>
      <c r="Y182" s="245">
        <f t="shared" si="68"/>
        <v>7.4084809526458062E-10</v>
      </c>
      <c r="Z182" s="245">
        <f t="shared" si="61"/>
        <v>4.7481703256343276E-34</v>
      </c>
      <c r="AA182" s="245">
        <f t="shared" si="87"/>
        <v>2.4712035359834212E-18</v>
      </c>
      <c r="AB182" s="245" t="e">
        <f>#REF!/AA182</f>
        <v>#REF!</v>
      </c>
      <c r="AC182" s="245">
        <f t="shared" si="88"/>
        <v>4.7410138368970979E-15</v>
      </c>
      <c r="AD182" s="252">
        <f t="shared" si="89"/>
        <v>156263.64333698113</v>
      </c>
      <c r="AE182" s="245">
        <f t="shared" si="83"/>
        <v>1.112179322903264E-20</v>
      </c>
      <c r="AF182" s="248">
        <f t="shared" si="84"/>
        <v>6.9416773363283488E-2</v>
      </c>
      <c r="AG182" s="390">
        <f t="shared" si="85"/>
        <v>-1.5790200263441389E-20</v>
      </c>
      <c r="AH182" s="406">
        <f t="shared" si="69"/>
        <v>-9.8501032892674992E-2</v>
      </c>
      <c r="AI182" s="380">
        <f t="shared" si="70"/>
        <v>0.99999840444261756</v>
      </c>
      <c r="AJ182" s="270"/>
      <c r="AK182" s="245">
        <f>(CONSTANTS!$C$69*CONSTANTS!$C$10^2*CONSTANTS!$C$4^2*CONSTANTS!$C$15)/N182^2</f>
        <v>1.2557117003243414E-11</v>
      </c>
      <c r="AL182" s="245">
        <f>(CONSTANTS!$C$69*CONSTANTS!$C$10^2*CONSTANTS!$C$4^2*CONSTANTS!$C$15)/X182^2</f>
        <v>2.14460757648584E-12</v>
      </c>
      <c r="AM182" s="371">
        <f t="shared" si="71"/>
        <v>-1.040684168363677E-11</v>
      </c>
      <c r="AN182" s="245">
        <f t="shared" si="72"/>
        <v>2.6912007618673895E-20</v>
      </c>
      <c r="AO182" s="245">
        <f t="shared" si="73"/>
        <v>1.1121799066900948E-20</v>
      </c>
      <c r="AP182" s="407">
        <f t="shared" si="74"/>
        <v>-1.5781613616370977E-20</v>
      </c>
      <c r="AQ182" s="408">
        <f>((AO182-AN182)*CONSTANTS!$C$57)*$AH$5</f>
        <v>-9.8501084596212984E-2</v>
      </c>
      <c r="AR182" s="379">
        <f t="shared" si="86"/>
        <v>1.0000005249035109</v>
      </c>
    </row>
    <row r="183" spans="1:44" s="45" customFormat="1" ht="15" customHeight="1" x14ac:dyDescent="0.25">
      <c r="A183" s="166" t="s">
        <v>516</v>
      </c>
      <c r="B183" s="167">
        <v>9</v>
      </c>
      <c r="C183" s="167">
        <v>15</v>
      </c>
      <c r="D183" s="171"/>
      <c r="E183" s="244">
        <v>108324.99800000001</v>
      </c>
      <c r="F183" s="244">
        <v>109191.587</v>
      </c>
      <c r="G183" s="246">
        <f t="shared" ref="G183:G243" si="90">F183-E183</f>
        <v>866.58899999999267</v>
      </c>
      <c r="H183" s="389">
        <f t="shared" si="75"/>
        <v>1.8365677742493465E-6</v>
      </c>
      <c r="I183" s="245">
        <f t="shared" si="62"/>
        <v>1.7214314274835714E-20</v>
      </c>
      <c r="J183" s="248">
        <f>I183*CONSTANTS!$C$57</f>
        <v>0.10744329875700656</v>
      </c>
      <c r="K183" s="264"/>
      <c r="L183" s="254"/>
      <c r="M183" s="250">
        <f t="shared" si="63"/>
        <v>8.1081695214444446E-4</v>
      </c>
      <c r="N183" s="245">
        <f t="shared" si="64"/>
        <v>4.2863354083142997E-9</v>
      </c>
      <c r="O183" s="245">
        <f t="shared" si="65"/>
        <v>4.7625948981294476E-10</v>
      </c>
      <c r="P183" s="245">
        <f t="shared" si="76"/>
        <v>7.3860427287645082E-34</v>
      </c>
      <c r="Q183" s="245">
        <f t="shared" si="77"/>
        <v>1.5886308445607709E-18</v>
      </c>
      <c r="R183" s="245">
        <f t="shared" si="78"/>
        <v>2.2142792623685811E-25</v>
      </c>
      <c r="S183" s="245">
        <f t="shared" si="79"/>
        <v>1.9592965346360467E-15</v>
      </c>
      <c r="T183" s="259">
        <f t="shared" si="80"/>
        <v>243076.77852419278</v>
      </c>
      <c r="U183" s="245">
        <f t="shared" si="81"/>
        <v>2.6911993492474029E-20</v>
      </c>
      <c r="V183" s="251">
        <f t="shared" si="82"/>
        <v>0.16797145159510565</v>
      </c>
      <c r="W183" s="250">
        <f t="shared" si="66"/>
        <v>4.8649017128666667E-4</v>
      </c>
      <c r="X183" s="245">
        <f t="shared" si="67"/>
        <v>1.1906487245317499E-8</v>
      </c>
      <c r="Y183" s="245">
        <f t="shared" si="68"/>
        <v>7.9376581635490789E-10</v>
      </c>
      <c r="Z183" s="245">
        <f t="shared" si="61"/>
        <v>4.4316256372587052E-34</v>
      </c>
      <c r="AA183" s="245">
        <f t="shared" si="87"/>
        <v>2.6477180742679519E-18</v>
      </c>
      <c r="AB183" s="245" t="e">
        <f>#REF!/AA183</f>
        <v>#REF!</v>
      </c>
      <c r="AC183" s="245">
        <f t="shared" si="88"/>
        <v>5.4424903739890177E-15</v>
      </c>
      <c r="AD183" s="252">
        <f t="shared" si="89"/>
        <v>145846.0671145157</v>
      </c>
      <c r="AE183" s="245">
        <f t="shared" si="83"/>
        <v>9.6883176572906529E-21</v>
      </c>
      <c r="AF183" s="248">
        <f t="shared" si="84"/>
        <v>6.0469722574238043E-2</v>
      </c>
      <c r="AG183" s="390">
        <f t="shared" si="85"/>
        <v>-1.7223675835183378E-20</v>
      </c>
      <c r="AH183" s="406">
        <f t="shared" si="69"/>
        <v>-0.10744321361788829</v>
      </c>
      <c r="AI183" s="380">
        <f t="shared" si="70"/>
        <v>0.99999920759024286</v>
      </c>
      <c r="AJ183" s="270"/>
      <c r="AK183" s="245">
        <f>(CONSTANTS!$C$69*CONSTANTS!$C$10^2*CONSTANTS!$C$4^2*CONSTANTS!$C$15)/N183^2</f>
        <v>1.2557117003243414E-11</v>
      </c>
      <c r="AL183" s="245">
        <f>(CONSTANTS!$C$69*CONSTANTS!$C$10^2*CONSTANTS!$C$4^2*CONSTANTS!$C$15)/X183^2</f>
        <v>1.6274023636203463E-12</v>
      </c>
      <c r="AM183" s="371">
        <f t="shared" si="71"/>
        <v>-1.0923765371063282E-11</v>
      </c>
      <c r="AN183" s="245">
        <f t="shared" si="72"/>
        <v>2.6912007618673895E-20</v>
      </c>
      <c r="AO183" s="245">
        <f t="shared" si="73"/>
        <v>9.6883227427226025E-21</v>
      </c>
      <c r="AP183" s="407">
        <f t="shared" si="74"/>
        <v>-1.7214309669891961E-20</v>
      </c>
      <c r="AQ183" s="408">
        <f>((AO183-AN183)*CONSTANTS!$C$57)*$AH$5</f>
        <v>-0.10744327001520834</v>
      </c>
      <c r="AR183" s="379">
        <f t="shared" si="86"/>
        <v>1.0000005249035109</v>
      </c>
    </row>
    <row r="184" spans="1:44" s="45" customFormat="1" ht="15" customHeight="1" x14ac:dyDescent="0.25">
      <c r="A184" s="166" t="s">
        <v>517</v>
      </c>
      <c r="B184" s="167">
        <v>9</v>
      </c>
      <c r="C184" s="167">
        <v>16</v>
      </c>
      <c r="D184" s="171"/>
      <c r="E184" s="244">
        <v>108324.99800000001</v>
      </c>
      <c r="F184" s="244">
        <v>109250.61500000001</v>
      </c>
      <c r="G184" s="246">
        <f t="shared" si="90"/>
        <v>925.61699999999837</v>
      </c>
      <c r="H184" s="389">
        <f t="shared" si="75"/>
        <v>1.7194470617101418E-6</v>
      </c>
      <c r="I184" s="245">
        <f t="shared" si="62"/>
        <v>1.838687305762099E-20</v>
      </c>
      <c r="J184" s="248">
        <f>I184*CONSTANTS!$C$57</f>
        <v>0.11476183504009953</v>
      </c>
      <c r="K184" s="264"/>
      <c r="L184" s="254"/>
      <c r="M184" s="250">
        <f t="shared" si="63"/>
        <v>8.1081695214444446E-4</v>
      </c>
      <c r="N184" s="245">
        <f t="shared" si="64"/>
        <v>4.2863354083142997E-9</v>
      </c>
      <c r="O184" s="245">
        <f t="shared" si="65"/>
        <v>4.7625948981294476E-10</v>
      </c>
      <c r="P184" s="245">
        <f t="shared" si="76"/>
        <v>7.3860427287645082E-34</v>
      </c>
      <c r="Q184" s="245">
        <f t="shared" si="77"/>
        <v>1.5886308445607709E-18</v>
      </c>
      <c r="R184" s="245">
        <f t="shared" si="78"/>
        <v>2.2142792623685811E-25</v>
      </c>
      <c r="S184" s="245">
        <f t="shared" si="79"/>
        <v>1.9592965346360467E-15</v>
      </c>
      <c r="T184" s="259">
        <f t="shared" si="80"/>
        <v>243076.77852419278</v>
      </c>
      <c r="U184" s="245">
        <f t="shared" si="81"/>
        <v>2.6911993492474029E-20</v>
      </c>
      <c r="V184" s="251">
        <f t="shared" si="82"/>
        <v>0.16797145159510565</v>
      </c>
      <c r="W184" s="250">
        <f t="shared" si="66"/>
        <v>4.5608453558125002E-4</v>
      </c>
      <c r="X184" s="245">
        <f t="shared" si="67"/>
        <v>1.35469365991168E-8</v>
      </c>
      <c r="Y184" s="245">
        <f t="shared" si="68"/>
        <v>8.4668353744523507E-10</v>
      </c>
      <c r="Z184" s="245">
        <f t="shared" si="61"/>
        <v>4.1546490349300363E-34</v>
      </c>
      <c r="AA184" s="245">
        <f t="shared" si="87"/>
        <v>2.8242326125524818E-18</v>
      </c>
      <c r="AB184" s="245" t="e">
        <f>#REF!/AA184</f>
        <v>#REF!</v>
      </c>
      <c r="AC184" s="245">
        <f t="shared" si="88"/>
        <v>6.1923446032941695E-15</v>
      </c>
      <c r="AD184" s="252">
        <f t="shared" si="89"/>
        <v>136730.68791985849</v>
      </c>
      <c r="AE184" s="245">
        <f t="shared" si="83"/>
        <v>8.5151229409781133E-21</v>
      </c>
      <c r="AF184" s="248">
        <f t="shared" si="84"/>
        <v>5.3147217106263904E-2</v>
      </c>
      <c r="AG184" s="390">
        <f t="shared" si="85"/>
        <v>-1.8396870551495916E-20</v>
      </c>
      <c r="AH184" s="406">
        <f t="shared" si="69"/>
        <v>-0.11476173329547394</v>
      </c>
      <c r="AI184" s="380">
        <f t="shared" si="70"/>
        <v>0.99999911342803516</v>
      </c>
      <c r="AJ184" s="270"/>
      <c r="AK184" s="245">
        <f>(CONSTANTS!$C$69*CONSTANTS!$C$10^2*CONSTANTS!$C$4^2*CONSTANTS!$C$15)/N184^2</f>
        <v>1.2557117003243414E-11</v>
      </c>
      <c r="AL184" s="245">
        <f>(CONSTANTS!$C$69*CONSTANTS!$C$10^2*CONSTANTS!$C$4^2*CONSTANTS!$C$15)/X184^2</f>
        <v>1.2571295876812748E-12</v>
      </c>
      <c r="AM184" s="371">
        <f t="shared" si="71"/>
        <v>-1.1293836599911961E-11</v>
      </c>
      <c r="AN184" s="245">
        <f t="shared" si="72"/>
        <v>2.6912007618673895E-20</v>
      </c>
      <c r="AO184" s="245">
        <f t="shared" si="73"/>
        <v>8.5151274105960365E-21</v>
      </c>
      <c r="AP184" s="407">
        <f t="shared" si="74"/>
        <v>-1.8386866407660483E-20</v>
      </c>
      <c r="AQ184" s="408">
        <f>((AO184-AN184)*CONSTANTS!$C$57)*$AH$5</f>
        <v>-0.11476179353431068</v>
      </c>
      <c r="AR184" s="379">
        <f t="shared" si="86"/>
        <v>1.0000005249035111</v>
      </c>
    </row>
    <row r="185" spans="1:44" s="45" customFormat="1" ht="15" customHeight="1" x14ac:dyDescent="0.25">
      <c r="A185" s="166" t="s">
        <v>518</v>
      </c>
      <c r="B185" s="167">
        <v>9</v>
      </c>
      <c r="C185" s="167">
        <v>17</v>
      </c>
      <c r="D185" s="171"/>
      <c r="E185" s="244">
        <v>108324.99800000001</v>
      </c>
      <c r="F185" s="244">
        <v>109299.53599999999</v>
      </c>
      <c r="G185" s="246">
        <f t="shared" si="90"/>
        <v>974.53799999998591</v>
      </c>
      <c r="H185" s="389">
        <f t="shared" si="75"/>
        <v>1.6331322441187277E-6</v>
      </c>
      <c r="I185" s="245">
        <f t="shared" si="62"/>
        <v>1.9358661839429931E-20</v>
      </c>
      <c r="J185" s="248">
        <f>I185*CONSTANTS!$C$57</f>
        <v>0.12082726354021921</v>
      </c>
      <c r="K185" s="264"/>
      <c r="L185" s="254"/>
      <c r="M185" s="250">
        <f t="shared" si="63"/>
        <v>8.1081695214444446E-4</v>
      </c>
      <c r="N185" s="245">
        <f t="shared" si="64"/>
        <v>4.2863354083142997E-9</v>
      </c>
      <c r="O185" s="245">
        <f t="shared" si="65"/>
        <v>4.7625948981294476E-10</v>
      </c>
      <c r="P185" s="245">
        <f t="shared" si="76"/>
        <v>7.3860427287645082E-34</v>
      </c>
      <c r="Q185" s="245">
        <f t="shared" si="77"/>
        <v>1.5886308445607709E-18</v>
      </c>
      <c r="R185" s="245">
        <f t="shared" si="78"/>
        <v>2.2142792623685811E-25</v>
      </c>
      <c r="S185" s="245">
        <f t="shared" si="79"/>
        <v>1.9592965346360467E-15</v>
      </c>
      <c r="T185" s="259">
        <f t="shared" si="80"/>
        <v>243076.77852419278</v>
      </c>
      <c r="U185" s="245">
        <f t="shared" si="81"/>
        <v>2.6911993492474029E-20</v>
      </c>
      <c r="V185" s="251">
        <f t="shared" si="82"/>
        <v>0.16797145159510565</v>
      </c>
      <c r="W185" s="250">
        <f t="shared" si="66"/>
        <v>4.2925603348823534E-4</v>
      </c>
      <c r="X185" s="245">
        <f t="shared" si="67"/>
        <v>1.5293221395096699E-8</v>
      </c>
      <c r="Y185" s="245">
        <f t="shared" si="68"/>
        <v>8.9960125853556224E-10</v>
      </c>
      <c r="Z185" s="245">
        <f t="shared" si="61"/>
        <v>3.9102579152282694E-34</v>
      </c>
      <c r="AA185" s="245">
        <f t="shared" si="87"/>
        <v>3.000747150837012E-18</v>
      </c>
      <c r="AB185" s="245" t="e">
        <f>#REF!/AA185</f>
        <v>#REF!</v>
      </c>
      <c r="AC185" s="245">
        <f t="shared" si="88"/>
        <v>6.9905765248125595E-15</v>
      </c>
      <c r="AD185" s="252">
        <f t="shared" si="89"/>
        <v>128687.70627751386</v>
      </c>
      <c r="AE185" s="245">
        <f t="shared" si="83"/>
        <v>7.5428078646726549E-21</v>
      </c>
      <c r="AF185" s="248">
        <f t="shared" si="84"/>
        <v>4.7078503734268376E-2</v>
      </c>
      <c r="AG185" s="390">
        <f t="shared" si="85"/>
        <v>-1.9369185627801373E-20</v>
      </c>
      <c r="AH185" s="406">
        <f t="shared" si="69"/>
        <v>-0.12082714334191591</v>
      </c>
      <c r="AI185" s="380">
        <f t="shared" si="70"/>
        <v>0.99999900520544971</v>
      </c>
      <c r="AJ185" s="270"/>
      <c r="AK185" s="245">
        <f>(CONSTANTS!$C$69*CONSTANTS!$C$10^2*CONSTANTS!$C$4^2*CONSTANTS!$C$15)/N185^2</f>
        <v>1.2557117003243414E-11</v>
      </c>
      <c r="AL185" s="245">
        <f>(CONSTANTS!$C$69*CONSTANTS!$C$10^2*CONSTANTS!$C$4^2*CONSTANTS!$C$15)/X185^2</f>
        <v>9.8642550566061271E-13</v>
      </c>
      <c r="AM185" s="371">
        <f t="shared" si="71"/>
        <v>-1.1564393332130979E-11</v>
      </c>
      <c r="AN185" s="245">
        <f t="shared" si="72"/>
        <v>2.6912007618673895E-20</v>
      </c>
      <c r="AO185" s="245">
        <f t="shared" si="73"/>
        <v>7.5428118239189818E-21</v>
      </c>
      <c r="AP185" s="407">
        <f t="shared" si="74"/>
        <v>-1.9358652742958088E-20</v>
      </c>
      <c r="AQ185" s="408">
        <f>((AO185-AN185)*CONSTANTS!$C$57)*$AH$5</f>
        <v>-0.12082720676450766</v>
      </c>
      <c r="AR185" s="379">
        <f t="shared" si="86"/>
        <v>1.0000005249035109</v>
      </c>
    </row>
    <row r="186" spans="1:44" s="45" customFormat="1" ht="15" customHeight="1" x14ac:dyDescent="0.25">
      <c r="A186" s="166" t="s">
        <v>519</v>
      </c>
      <c r="B186" s="167">
        <v>9</v>
      </c>
      <c r="C186" s="167">
        <v>18</v>
      </c>
      <c r="D186" s="171"/>
      <c r="E186" s="244">
        <v>108324.99800000001</v>
      </c>
      <c r="F186" s="244">
        <v>109340.53200000001</v>
      </c>
      <c r="G186" s="246">
        <f t="shared" si="90"/>
        <v>1015.5339999999997</v>
      </c>
      <c r="H186" s="389">
        <f t="shared" si="75"/>
        <v>1.5672044765797637E-6</v>
      </c>
      <c r="I186" s="245">
        <f t="shared" si="62"/>
        <v>2.0173024851205308E-20</v>
      </c>
      <c r="J186" s="248">
        <f>I186*CONSTANTS!$C$57</f>
        <v>0.12591011766812041</v>
      </c>
      <c r="K186" s="264"/>
      <c r="L186" s="254"/>
      <c r="M186" s="250">
        <f t="shared" si="63"/>
        <v>8.1081695214444446E-4</v>
      </c>
      <c r="N186" s="245">
        <f t="shared" si="64"/>
        <v>4.2863354083142997E-9</v>
      </c>
      <c r="O186" s="245">
        <f t="shared" si="65"/>
        <v>4.7625948981294476E-10</v>
      </c>
      <c r="P186" s="245">
        <f t="shared" si="76"/>
        <v>7.3860427287645082E-34</v>
      </c>
      <c r="Q186" s="245">
        <f t="shared" si="77"/>
        <v>1.5886308445607709E-18</v>
      </c>
      <c r="R186" s="245">
        <f t="shared" si="78"/>
        <v>2.2142792623685811E-25</v>
      </c>
      <c r="S186" s="245">
        <f t="shared" si="79"/>
        <v>1.9592965346360467E-15</v>
      </c>
      <c r="T186" s="259">
        <f t="shared" si="80"/>
        <v>243076.77852419278</v>
      </c>
      <c r="U186" s="245">
        <f t="shared" si="81"/>
        <v>2.6911993492474029E-20</v>
      </c>
      <c r="V186" s="251">
        <f t="shared" si="82"/>
        <v>0.16797145159510565</v>
      </c>
      <c r="W186" s="250">
        <f t="shared" si="66"/>
        <v>4.0540847607222223E-4</v>
      </c>
      <c r="X186" s="245">
        <f t="shared" si="67"/>
        <v>1.7145341633257199E-8</v>
      </c>
      <c r="Y186" s="245">
        <f t="shared" si="68"/>
        <v>9.5251897962588952E-10</v>
      </c>
      <c r="Z186" s="245">
        <f t="shared" si="61"/>
        <v>3.6930213643822541E-34</v>
      </c>
      <c r="AA186" s="245">
        <f t="shared" si="87"/>
        <v>3.1772616891215419E-18</v>
      </c>
      <c r="AB186" s="245" t="e">
        <f>#REF!/AA186</f>
        <v>#REF!</v>
      </c>
      <c r="AC186" s="245">
        <f t="shared" si="88"/>
        <v>7.8371861385441838E-15</v>
      </c>
      <c r="AD186" s="252">
        <f t="shared" si="89"/>
        <v>121538.38926209643</v>
      </c>
      <c r="AE186" s="245">
        <f t="shared" si="83"/>
        <v>6.7279983731185088E-21</v>
      </c>
      <c r="AF186" s="248">
        <f t="shared" si="84"/>
        <v>4.1992862898776413E-2</v>
      </c>
      <c r="AG186" s="390">
        <f t="shared" si="85"/>
        <v>-2.0183995119355522E-20</v>
      </c>
      <c r="AH186" s="406">
        <f t="shared" si="69"/>
        <v>-0.12591001595846285</v>
      </c>
      <c r="AI186" s="380">
        <f t="shared" si="70"/>
        <v>0.99999919220425304</v>
      </c>
      <c r="AJ186" s="270"/>
      <c r="AK186" s="245">
        <f>(CONSTANTS!$C$69*CONSTANTS!$C$10^2*CONSTANTS!$C$4^2*CONSTANTS!$C$15)/N186^2</f>
        <v>1.2557117003243414E-11</v>
      </c>
      <c r="AL186" s="245">
        <f>(CONSTANTS!$C$69*CONSTANTS!$C$10^2*CONSTANTS!$C$4^2*CONSTANTS!$C$15)/X186^2</f>
        <v>7.8481981270271335E-13</v>
      </c>
      <c r="AM186" s="371">
        <f t="shared" si="71"/>
        <v>-1.1765889286962117E-11</v>
      </c>
      <c r="AN186" s="245">
        <f t="shared" si="72"/>
        <v>2.6912007618673895E-20</v>
      </c>
      <c r="AO186" s="245">
        <f t="shared" si="73"/>
        <v>6.7280019046684738E-21</v>
      </c>
      <c r="AP186" s="407">
        <f t="shared" si="74"/>
        <v>-2.0173019144404641E-20</v>
      </c>
      <c r="AQ186" s="408">
        <f>((AO186-AN186)*CONSTANTS!$C$57)*$AH$5</f>
        <v>-0.12591008204907228</v>
      </c>
      <c r="AR186" s="379">
        <f t="shared" si="86"/>
        <v>1.0000005249035109</v>
      </c>
    </row>
    <row r="187" spans="1:44" s="45" customFormat="1" ht="15" customHeight="1" x14ac:dyDescent="0.25">
      <c r="A187" s="166" t="s">
        <v>520</v>
      </c>
      <c r="B187" s="167">
        <v>9</v>
      </c>
      <c r="C187" s="167">
        <v>19</v>
      </c>
      <c r="D187" s="171"/>
      <c r="E187" s="244">
        <v>108324.99800000001</v>
      </c>
      <c r="F187" s="244">
        <v>109375.227</v>
      </c>
      <c r="G187" s="246">
        <f t="shared" si="90"/>
        <v>1050.2289999999921</v>
      </c>
      <c r="H187" s="389">
        <f t="shared" si="75"/>
        <v>1.5154308545269322E-6</v>
      </c>
      <c r="I187" s="245">
        <f t="shared" si="62"/>
        <v>2.0862221960521599E-20</v>
      </c>
      <c r="J187" s="248">
        <f>I187*CONSTANTS!$C$57</f>
        <v>0.13021174768001018</v>
      </c>
      <c r="K187" s="264"/>
      <c r="L187" s="254"/>
      <c r="M187" s="250">
        <f t="shared" si="63"/>
        <v>8.1081695214444446E-4</v>
      </c>
      <c r="N187" s="245">
        <f t="shared" si="64"/>
        <v>4.2863354083142997E-9</v>
      </c>
      <c r="O187" s="245">
        <f t="shared" si="65"/>
        <v>4.7625948981294476E-10</v>
      </c>
      <c r="P187" s="245">
        <f t="shared" si="76"/>
        <v>7.3860427287645082E-34</v>
      </c>
      <c r="Q187" s="245">
        <f t="shared" si="77"/>
        <v>1.5886308445607709E-18</v>
      </c>
      <c r="R187" s="245">
        <f t="shared" si="78"/>
        <v>2.2142792623685811E-25</v>
      </c>
      <c r="S187" s="245">
        <f t="shared" si="79"/>
        <v>1.9592965346360467E-15</v>
      </c>
      <c r="T187" s="259">
        <f t="shared" si="80"/>
        <v>243076.77852419278</v>
      </c>
      <c r="U187" s="245">
        <f t="shared" si="81"/>
        <v>2.6911993492474029E-20</v>
      </c>
      <c r="V187" s="251">
        <f t="shared" si="82"/>
        <v>0.16797145159510565</v>
      </c>
      <c r="W187" s="250">
        <f t="shared" si="66"/>
        <v>3.8407118785789476E-4</v>
      </c>
      <c r="X187" s="245">
        <f t="shared" si="67"/>
        <v>1.91032973135983E-8</v>
      </c>
      <c r="Y187" s="245">
        <f t="shared" si="68"/>
        <v>1.0054367007162166E-9</v>
      </c>
      <c r="Z187" s="245">
        <f t="shared" si="61"/>
        <v>3.4986518188884517E-34</v>
      </c>
      <c r="AA187" s="245">
        <f t="shared" si="87"/>
        <v>3.3537762274060717E-18</v>
      </c>
      <c r="AB187" s="245" t="e">
        <f>#REF!/AA187</f>
        <v>#REF!</v>
      </c>
      <c r="AC187" s="245">
        <f t="shared" si="88"/>
        <v>8.7321734444890424E-15</v>
      </c>
      <c r="AD187" s="252">
        <f t="shared" si="89"/>
        <v>115141.63193251242</v>
      </c>
      <c r="AE187" s="245">
        <f t="shared" si="83"/>
        <v>6.0384251326603803E-21</v>
      </c>
      <c r="AF187" s="248">
        <f t="shared" si="84"/>
        <v>3.7688885260951696E-2</v>
      </c>
      <c r="AG187" s="390">
        <f t="shared" si="85"/>
        <v>-2.0873568359813647E-20</v>
      </c>
      <c r="AH187" s="406">
        <f t="shared" si="69"/>
        <v>-0.13021165085270398</v>
      </c>
      <c r="AI187" s="380">
        <f t="shared" si="70"/>
        <v>0.99999925638578757</v>
      </c>
      <c r="AJ187" s="270"/>
      <c r="AK187" s="245">
        <f>(CONSTANTS!$C$69*CONSTANTS!$C$10^2*CONSTANTS!$C$4^2*CONSTANTS!$C$15)/N187^2</f>
        <v>1.2557117003243414E-11</v>
      </c>
      <c r="AL187" s="245">
        <f>(CONSTANTS!$C$69*CONSTANTS!$C$10^2*CONSTANTS!$C$4^2*CONSTANTS!$C$15)/X187^2</f>
        <v>6.3218702019075996E-13</v>
      </c>
      <c r="AM187" s="371">
        <f t="shared" si="71"/>
        <v>-1.1918438998304651E-11</v>
      </c>
      <c r="AN187" s="245">
        <f t="shared" si="72"/>
        <v>2.6912007618673895E-20</v>
      </c>
      <c r="AO187" s="245">
        <f t="shared" si="73"/>
        <v>6.0384283022509293E-21</v>
      </c>
      <c r="AP187" s="407">
        <f t="shared" si="74"/>
        <v>-2.0862217397722252E-20</v>
      </c>
      <c r="AQ187" s="408">
        <f>((AO187-AN187)*CONSTANTS!$C$57)*$AH$5</f>
        <v>-0.13021171920125665</v>
      </c>
      <c r="AR187" s="379">
        <f t="shared" si="86"/>
        <v>1.0000005249035109</v>
      </c>
    </row>
    <row r="188" spans="1:44" s="45" customFormat="1" ht="15" customHeight="1" x14ac:dyDescent="0.25">
      <c r="A188" s="166" t="s">
        <v>521</v>
      </c>
      <c r="B188" s="167">
        <v>9</v>
      </c>
      <c r="C188" s="167">
        <v>20</v>
      </c>
      <c r="D188" s="171"/>
      <c r="E188" s="244">
        <v>108324.99800000001</v>
      </c>
      <c r="F188" s="244">
        <v>109404.849</v>
      </c>
      <c r="G188" s="246">
        <f t="shared" si="90"/>
        <v>1079.8509999999951</v>
      </c>
      <c r="H188" s="389">
        <f t="shared" si="75"/>
        <v>1.4738602186032709E-6</v>
      </c>
      <c r="I188" s="245">
        <f t="shared" si="62"/>
        <v>2.1450646712565808E-20</v>
      </c>
      <c r="J188" s="248">
        <f>I188*CONSTANTS!$C$57</f>
        <v>0.13388440610953142</v>
      </c>
      <c r="K188" s="264"/>
      <c r="L188" s="254"/>
      <c r="M188" s="250">
        <f t="shared" si="63"/>
        <v>8.1081695214444446E-4</v>
      </c>
      <c r="N188" s="245">
        <f t="shared" si="64"/>
        <v>4.2863354083142997E-9</v>
      </c>
      <c r="O188" s="245">
        <f t="shared" si="65"/>
        <v>4.7625948981294476E-10</v>
      </c>
      <c r="P188" s="245">
        <f t="shared" si="76"/>
        <v>7.3860427287645082E-34</v>
      </c>
      <c r="Q188" s="245">
        <f t="shared" si="77"/>
        <v>1.5886308445607709E-18</v>
      </c>
      <c r="R188" s="245">
        <f t="shared" si="78"/>
        <v>2.2142792623685811E-25</v>
      </c>
      <c r="S188" s="245">
        <f t="shared" si="79"/>
        <v>1.9592965346360467E-15</v>
      </c>
      <c r="T188" s="259">
        <f t="shared" si="80"/>
        <v>243076.77852419278</v>
      </c>
      <c r="U188" s="245">
        <f t="shared" si="81"/>
        <v>2.6911993492474029E-20</v>
      </c>
      <c r="V188" s="251">
        <f t="shared" si="82"/>
        <v>0.16797145159510565</v>
      </c>
      <c r="W188" s="250">
        <f t="shared" si="66"/>
        <v>3.6486762846500004E-4</v>
      </c>
      <c r="X188" s="245">
        <f t="shared" si="67"/>
        <v>2.1167088436119998E-8</v>
      </c>
      <c r="Y188" s="245">
        <f t="shared" si="68"/>
        <v>1.0583544218065439E-9</v>
      </c>
      <c r="Z188" s="245">
        <f t="shared" si="61"/>
        <v>3.3237192279440291E-34</v>
      </c>
      <c r="AA188" s="245">
        <f t="shared" si="87"/>
        <v>3.530290765690602E-18</v>
      </c>
      <c r="AB188" s="245" t="e">
        <f>#REF!/AA188</f>
        <v>#REF!</v>
      </c>
      <c r="AC188" s="245">
        <f t="shared" si="88"/>
        <v>9.6755384426471408E-15</v>
      </c>
      <c r="AD188" s="252">
        <f t="shared" si="89"/>
        <v>109384.55033588679</v>
      </c>
      <c r="AE188" s="245">
        <f t="shared" si="83"/>
        <v>5.4496786822259929E-21</v>
      </c>
      <c r="AF188" s="248">
        <f t="shared" si="84"/>
        <v>3.4014218948008899E-2</v>
      </c>
      <c r="AG188" s="390">
        <f t="shared" si="85"/>
        <v>-2.1462314810248035E-20</v>
      </c>
      <c r="AH188" s="406">
        <f t="shared" si="69"/>
        <v>-0.1338843169691655</v>
      </c>
      <c r="AI188" s="380">
        <f t="shared" si="70"/>
        <v>0.99999933419904141</v>
      </c>
      <c r="AJ188" s="270"/>
      <c r="AK188" s="245">
        <f>(CONSTANTS!$C$69*CONSTANTS!$C$10^2*CONSTANTS!$C$4^2*CONSTANTS!$C$15)/N188^2</f>
        <v>1.2557117003243414E-11</v>
      </c>
      <c r="AL188" s="245">
        <f>(CONSTANTS!$C$69*CONSTANTS!$C$10^2*CONSTANTS!$C$4^2*CONSTANTS!$C$15)/X188^2</f>
        <v>5.149202791142502E-13</v>
      </c>
      <c r="AM188" s="371">
        <f t="shared" si="71"/>
        <v>-1.2035641908681202E-11</v>
      </c>
      <c r="AN188" s="245">
        <f t="shared" si="72"/>
        <v>2.6912007618673895E-20</v>
      </c>
      <c r="AO188" s="245">
        <f t="shared" si="73"/>
        <v>5.4496815427814635E-21</v>
      </c>
      <c r="AP188" s="407">
        <f t="shared" si="74"/>
        <v>-2.1450643690216938E-20</v>
      </c>
      <c r="AQ188" s="408">
        <f>((AO188-AN188)*CONSTANTS!$C$57)*$AH$5</f>
        <v>-0.13388438724551352</v>
      </c>
      <c r="AR188" s="379">
        <f t="shared" si="86"/>
        <v>1.0000005249035109</v>
      </c>
    </row>
    <row r="189" spans="1:44" s="45" customFormat="1" ht="15" customHeight="1" x14ac:dyDescent="0.25">
      <c r="A189" s="166" t="s">
        <v>522</v>
      </c>
      <c r="B189" s="167">
        <v>10</v>
      </c>
      <c r="C189" s="167">
        <v>11</v>
      </c>
      <c r="D189" s="171"/>
      <c r="E189" s="244">
        <v>108582.26700000001</v>
      </c>
      <c r="F189" s="244">
        <v>108772.617</v>
      </c>
      <c r="G189" s="246">
        <f t="shared" si="90"/>
        <v>190.34999999999127</v>
      </c>
      <c r="H189" s="389">
        <f t="shared" si="75"/>
        <v>8.361173789960738E-6</v>
      </c>
      <c r="I189" s="245">
        <f t="shared" si="62"/>
        <v>3.78119814838967E-21</v>
      </c>
      <c r="J189" s="248">
        <f>I189*CONSTANTS!$C$57</f>
        <v>2.3600382555508361E-2</v>
      </c>
      <c r="K189" s="264"/>
      <c r="L189" s="254"/>
      <c r="M189" s="250">
        <f t="shared" si="63"/>
        <v>7.2973525693000008E-4</v>
      </c>
      <c r="N189" s="245">
        <f t="shared" si="64"/>
        <v>5.2917721090299995E-9</v>
      </c>
      <c r="O189" s="245">
        <f t="shared" si="65"/>
        <v>5.2917721090327193E-10</v>
      </c>
      <c r="P189" s="245">
        <f t="shared" si="76"/>
        <v>6.6474384558880583E-34</v>
      </c>
      <c r="Q189" s="245">
        <f t="shared" si="77"/>
        <v>1.765145382845301E-18</v>
      </c>
      <c r="R189" s="245">
        <f t="shared" si="78"/>
        <v>1.9928513361317232E-25</v>
      </c>
      <c r="S189" s="245">
        <f t="shared" si="79"/>
        <v>2.4188846106617852E-15</v>
      </c>
      <c r="T189" s="259">
        <f t="shared" si="80"/>
        <v>218769.10067177357</v>
      </c>
      <c r="U189" s="245">
        <f t="shared" si="81"/>
        <v>2.1798714728903969E-20</v>
      </c>
      <c r="V189" s="251">
        <f t="shared" si="82"/>
        <v>0.1360568757920356</v>
      </c>
      <c r="W189" s="250">
        <f t="shared" si="66"/>
        <v>6.633956881181819E-4</v>
      </c>
      <c r="X189" s="245">
        <f t="shared" si="67"/>
        <v>6.4030442519262997E-9</v>
      </c>
      <c r="Y189" s="245">
        <f t="shared" si="68"/>
        <v>5.82094931993599E-10</v>
      </c>
      <c r="Z189" s="245">
        <f t="shared" si="61"/>
        <v>6.0431258689891444E-34</v>
      </c>
      <c r="AA189" s="245">
        <f t="shared" si="87"/>
        <v>1.9416599211298309E-18</v>
      </c>
      <c r="AB189" s="245" t="e">
        <f>#REF!/AA189</f>
        <v>#REF!</v>
      </c>
      <c r="AC189" s="245">
        <f t="shared" si="88"/>
        <v>2.9268503789007592E-15</v>
      </c>
      <c r="AD189" s="252">
        <f t="shared" si="89"/>
        <v>198881.00061070328</v>
      </c>
      <c r="AE189" s="245">
        <f t="shared" si="83"/>
        <v>1.8015466718102456E-20</v>
      </c>
      <c r="AF189" s="248">
        <f t="shared" si="84"/>
        <v>0.11244369900168234</v>
      </c>
      <c r="AG189" s="390">
        <f t="shared" si="85"/>
        <v>-3.7832480108015123E-21</v>
      </c>
      <c r="AH189" s="406">
        <f t="shared" si="69"/>
        <v>-2.3600323652379622E-2</v>
      </c>
      <c r="AI189" s="380">
        <f t="shared" si="70"/>
        <v>0.99999750414517219</v>
      </c>
      <c r="AJ189" s="270"/>
      <c r="AK189" s="245">
        <f>(CONSTANTS!$C$69*CONSTANTS!$C$10^2*CONSTANTS!$C$4^2*CONSTANTS!$C$15)/N189^2</f>
        <v>8.2387244658280033E-12</v>
      </c>
      <c r="AL189" s="245">
        <f>(CONSTANTS!$C$69*CONSTANTS!$C$10^2*CONSTANTS!$C$4^2*CONSTANTS!$C$15)/X189^2</f>
        <v>5.6271596652059306E-12</v>
      </c>
      <c r="AM189" s="371">
        <f t="shared" si="71"/>
        <v>-2.6101432721675368E-12</v>
      </c>
      <c r="AN189" s="245">
        <f t="shared" si="72"/>
        <v>2.1798726171125854E-20</v>
      </c>
      <c r="AO189" s="245">
        <f t="shared" si="73"/>
        <v>1.8015476174484179E-20</v>
      </c>
      <c r="AP189" s="407">
        <f t="shared" si="74"/>
        <v>-3.7811906958272485E-21</v>
      </c>
      <c r="AQ189" s="408">
        <f>((AO189-AN189)*CONSTANTS!$C$57)*$AH$5</f>
        <v>-2.3600336040272379E-2</v>
      </c>
      <c r="AR189" s="379">
        <f t="shared" si="86"/>
        <v>1.0000005249035115</v>
      </c>
    </row>
    <row r="190" spans="1:44" s="45" customFormat="1" ht="15" customHeight="1" x14ac:dyDescent="0.25">
      <c r="A190" s="166" t="s">
        <v>523</v>
      </c>
      <c r="B190" s="167">
        <v>10</v>
      </c>
      <c r="C190" s="167">
        <v>12</v>
      </c>
      <c r="D190" s="171"/>
      <c r="E190" s="244">
        <v>108582.26700000001</v>
      </c>
      <c r="F190" s="244">
        <v>108917.393</v>
      </c>
      <c r="G190" s="246">
        <f t="shared" si="90"/>
        <v>335.12599999998929</v>
      </c>
      <c r="H190" s="389">
        <f t="shared" si="75"/>
        <v>4.7491075921265565E-6</v>
      </c>
      <c r="I190" s="245">
        <f t="shared" si="62"/>
        <v>6.6570938307184347E-21</v>
      </c>
      <c r="J190" s="248">
        <f>I190*CONSTANTS!$C$57</f>
        <v>4.1550311553965873E-2</v>
      </c>
      <c r="K190" s="264"/>
      <c r="L190" s="254"/>
      <c r="M190" s="250">
        <f t="shared" si="63"/>
        <v>7.2973525693000008E-4</v>
      </c>
      <c r="N190" s="245">
        <f t="shared" si="64"/>
        <v>5.2917721090299995E-9</v>
      </c>
      <c r="O190" s="245">
        <f t="shared" si="65"/>
        <v>5.2917721090327193E-10</v>
      </c>
      <c r="P190" s="245">
        <f t="shared" si="76"/>
        <v>6.6474384558880583E-34</v>
      </c>
      <c r="Q190" s="245">
        <f t="shared" si="77"/>
        <v>1.765145382845301E-18</v>
      </c>
      <c r="R190" s="245">
        <f t="shared" si="78"/>
        <v>1.9928513361317232E-25</v>
      </c>
      <c r="S190" s="245">
        <f t="shared" si="79"/>
        <v>2.4188846106617852E-15</v>
      </c>
      <c r="T190" s="259">
        <f t="shared" si="80"/>
        <v>218769.10067177357</v>
      </c>
      <c r="U190" s="245">
        <f t="shared" si="81"/>
        <v>2.1798714728903969E-20</v>
      </c>
      <c r="V190" s="251">
        <f t="shared" si="82"/>
        <v>0.1360568757920356</v>
      </c>
      <c r="W190" s="250">
        <f t="shared" si="66"/>
        <v>6.081127141083334E-4</v>
      </c>
      <c r="X190" s="245">
        <f t="shared" si="67"/>
        <v>7.6201518370032002E-9</v>
      </c>
      <c r="Y190" s="245">
        <f t="shared" si="68"/>
        <v>6.3501265308392627E-10</v>
      </c>
      <c r="Z190" s="245">
        <f t="shared" si="61"/>
        <v>5.5395320465733818E-34</v>
      </c>
      <c r="AA190" s="245">
        <f t="shared" si="87"/>
        <v>2.1181744594143611E-18</v>
      </c>
      <c r="AB190" s="245" t="e">
        <f>#REF!/AA190</f>
        <v>#REF!</v>
      </c>
      <c r="AC190" s="245">
        <f t="shared" si="88"/>
        <v>3.4831938393529702E-15</v>
      </c>
      <c r="AD190" s="252">
        <f t="shared" si="89"/>
        <v>182307.58389314465</v>
      </c>
      <c r="AE190" s="245">
        <f t="shared" si="83"/>
        <v>1.5137996339516649E-20</v>
      </c>
      <c r="AF190" s="248">
        <f t="shared" si="84"/>
        <v>9.4483941522246956E-2</v>
      </c>
      <c r="AG190" s="390">
        <f t="shared" si="85"/>
        <v>-6.6607183893873198E-21</v>
      </c>
      <c r="AH190" s="406">
        <f t="shared" si="69"/>
        <v>-4.1550305266292734E-2</v>
      </c>
      <c r="AI190" s="380">
        <f t="shared" si="70"/>
        <v>0.9999998486732613</v>
      </c>
      <c r="AJ190" s="270"/>
      <c r="AK190" s="245">
        <f>(CONSTANTS!$C$69*CONSTANTS!$C$10^2*CONSTANTS!$C$4^2*CONSTANTS!$C$15)/N190^2</f>
        <v>8.2387244658280033E-12</v>
      </c>
      <c r="AL190" s="245">
        <f>(CONSTANTS!$C$69*CONSTANTS!$C$10^2*CONSTANTS!$C$4^2*CONSTANTS!$C$15)/X190^2</f>
        <v>3.9731503018074854E-12</v>
      </c>
      <c r="AM190" s="371">
        <f t="shared" si="71"/>
        <v>-4.2632523242378542E-12</v>
      </c>
      <c r="AN190" s="245">
        <f t="shared" si="72"/>
        <v>2.1798726171125854E-20</v>
      </c>
      <c r="AO190" s="245">
        <f t="shared" si="73"/>
        <v>1.5138004285504065E-20</v>
      </c>
      <c r="AP190" s="407">
        <f t="shared" si="74"/>
        <v>-6.657096317653532E-21</v>
      </c>
      <c r="AQ190" s="408">
        <f>((AO190-AN190)*CONSTANTS!$C$57)*$AH$5</f>
        <v>-4.1550327076193855E-2</v>
      </c>
      <c r="AR190" s="379">
        <f t="shared" si="86"/>
        <v>1.0000005249035111</v>
      </c>
    </row>
    <row r="191" spans="1:44" s="45" customFormat="1" ht="15" customHeight="1" x14ac:dyDescent="0.25">
      <c r="A191" s="166" t="s">
        <v>524</v>
      </c>
      <c r="B191" s="167">
        <v>10</v>
      </c>
      <c r="C191" s="167">
        <v>13</v>
      </c>
      <c r="D191" s="171"/>
      <c r="E191" s="244">
        <v>108582.26700000001</v>
      </c>
      <c r="F191" s="244">
        <v>109030.06299999999</v>
      </c>
      <c r="G191" s="246">
        <f t="shared" si="90"/>
        <v>447.79599999998754</v>
      </c>
      <c r="H191" s="389">
        <f t="shared" si="75"/>
        <v>3.554184117140389E-6</v>
      </c>
      <c r="I191" s="245">
        <f t="shared" si="62"/>
        <v>8.8952214660169744E-21</v>
      </c>
      <c r="J191" s="248">
        <f>I191*CONSTANTS!$C$57</f>
        <v>5.5519605499483121E-2</v>
      </c>
      <c r="K191" s="264"/>
      <c r="L191" s="254"/>
      <c r="M191" s="250">
        <f t="shared" si="63"/>
        <v>7.2973525693000008E-4</v>
      </c>
      <c r="N191" s="245">
        <f t="shared" si="64"/>
        <v>5.2917721090299995E-9</v>
      </c>
      <c r="O191" s="245">
        <f t="shared" si="65"/>
        <v>5.2917721090327193E-10</v>
      </c>
      <c r="P191" s="245">
        <f t="shared" si="76"/>
        <v>6.6474384558880583E-34</v>
      </c>
      <c r="Q191" s="245">
        <f t="shared" si="77"/>
        <v>1.765145382845301E-18</v>
      </c>
      <c r="R191" s="245">
        <f t="shared" si="78"/>
        <v>1.9928513361317232E-25</v>
      </c>
      <c r="S191" s="245">
        <f t="shared" si="79"/>
        <v>2.4188846106617852E-15</v>
      </c>
      <c r="T191" s="259">
        <f t="shared" si="80"/>
        <v>218769.10067177357</v>
      </c>
      <c r="U191" s="245">
        <f t="shared" si="81"/>
        <v>2.1798714728903969E-20</v>
      </c>
      <c r="V191" s="251">
        <f t="shared" si="82"/>
        <v>0.1360568757920356</v>
      </c>
      <c r="W191" s="250">
        <f t="shared" si="66"/>
        <v>5.6133481302307695E-4</v>
      </c>
      <c r="X191" s="245">
        <f t="shared" si="67"/>
        <v>8.9430948642607003E-9</v>
      </c>
      <c r="Y191" s="245">
        <f t="shared" si="68"/>
        <v>6.8793037417425355E-10</v>
      </c>
      <c r="Z191" s="245">
        <f t="shared" si="61"/>
        <v>5.1134141968369679E-34</v>
      </c>
      <c r="AA191" s="245">
        <f t="shared" si="87"/>
        <v>2.2946889976988914E-18</v>
      </c>
      <c r="AB191" s="245" t="e">
        <f>#REF!/AA191</f>
        <v>#REF!</v>
      </c>
      <c r="AC191" s="245">
        <f t="shared" si="88"/>
        <v>4.0879149920184171E-15</v>
      </c>
      <c r="AD191" s="252">
        <f t="shared" si="89"/>
        <v>168283.92359367199</v>
      </c>
      <c r="AE191" s="245">
        <f t="shared" si="83"/>
        <v>1.2898647768582231E-20</v>
      </c>
      <c r="AF191" s="248">
        <f t="shared" si="84"/>
        <v>8.050702709587905E-2</v>
      </c>
      <c r="AG191" s="390">
        <f t="shared" si="85"/>
        <v>-8.9000669603217379E-21</v>
      </c>
      <c r="AH191" s="406">
        <f t="shared" si="69"/>
        <v>-5.5519611770560084E-2</v>
      </c>
      <c r="AI191" s="380">
        <f t="shared" si="70"/>
        <v>1.0000001129524769</v>
      </c>
      <c r="AJ191" s="270"/>
      <c r="AK191" s="245">
        <f>(CONSTANTS!$C$69*CONSTANTS!$C$10^2*CONSTANTS!$C$4^2*CONSTANTS!$C$15)/N191^2</f>
        <v>8.2387244658280033E-12</v>
      </c>
      <c r="AL191" s="245">
        <f>(CONSTANTS!$C$69*CONSTANTS!$C$10^2*CONSTANTS!$C$4^2*CONSTANTS!$C$15)/X191^2</f>
        <v>2.8846064443920036E-12</v>
      </c>
      <c r="AM191" s="371">
        <f t="shared" si="71"/>
        <v>-5.3512036648346997E-12</v>
      </c>
      <c r="AN191" s="245">
        <f t="shared" si="72"/>
        <v>2.1798726171125854E-20</v>
      </c>
      <c r="AO191" s="245">
        <f t="shared" si="73"/>
        <v>1.2898654539127724E-20</v>
      </c>
      <c r="AP191" s="407">
        <f t="shared" si="74"/>
        <v>-8.8952271398877745E-21</v>
      </c>
      <c r="AQ191" s="408">
        <f>((AO191-AN191)*CONSTANTS!$C$57)*$AH$5</f>
        <v>-5.5519640912999206E-2</v>
      </c>
      <c r="AR191" s="379">
        <f t="shared" si="86"/>
        <v>1.0000005249035104</v>
      </c>
    </row>
    <row r="192" spans="1:44" s="45" customFormat="1" ht="15" customHeight="1" x14ac:dyDescent="0.25">
      <c r="A192" s="166" t="s">
        <v>525</v>
      </c>
      <c r="B192" s="167">
        <v>10</v>
      </c>
      <c r="C192" s="167">
        <v>14</v>
      </c>
      <c r="D192" s="171"/>
      <c r="E192" s="244">
        <v>108582.26700000001</v>
      </c>
      <c r="F192" s="244">
        <v>109119.46400000001</v>
      </c>
      <c r="G192" s="246">
        <f t="shared" si="90"/>
        <v>537.19700000000012</v>
      </c>
      <c r="H192" s="389">
        <f t="shared" si="75"/>
        <v>2.9626923287340643E-6</v>
      </c>
      <c r="I192" s="245">
        <f t="shared" si="62"/>
        <v>1.0671123203155129E-20</v>
      </c>
      <c r="J192" s="248">
        <f>I192*CONSTANTS!$C$57</f>
        <v>6.6603912307181545E-2</v>
      </c>
      <c r="K192" s="264"/>
      <c r="L192" s="254"/>
      <c r="M192" s="250">
        <f t="shared" si="63"/>
        <v>7.2973525693000008E-4</v>
      </c>
      <c r="N192" s="245">
        <f t="shared" si="64"/>
        <v>5.2917721090299995E-9</v>
      </c>
      <c r="O192" s="245">
        <f t="shared" si="65"/>
        <v>5.2917721090327193E-10</v>
      </c>
      <c r="P192" s="245">
        <f t="shared" si="76"/>
        <v>6.6474384558880583E-34</v>
      </c>
      <c r="Q192" s="245">
        <f t="shared" si="77"/>
        <v>1.765145382845301E-18</v>
      </c>
      <c r="R192" s="245">
        <f t="shared" si="78"/>
        <v>1.9928513361317232E-25</v>
      </c>
      <c r="S192" s="245">
        <f t="shared" si="79"/>
        <v>2.4188846106617852E-15</v>
      </c>
      <c r="T192" s="259">
        <f t="shared" si="80"/>
        <v>218769.10067177357</v>
      </c>
      <c r="U192" s="245">
        <f t="shared" si="81"/>
        <v>2.1798714728903969E-20</v>
      </c>
      <c r="V192" s="251">
        <f t="shared" si="82"/>
        <v>0.1360568757920356</v>
      </c>
      <c r="W192" s="250">
        <f t="shared" si="66"/>
        <v>5.2123946923571436E-4</v>
      </c>
      <c r="X192" s="245">
        <f t="shared" si="67"/>
        <v>1.03718733336988E-8</v>
      </c>
      <c r="Y192" s="245">
        <f t="shared" si="68"/>
        <v>7.4084809526458062E-10</v>
      </c>
      <c r="Z192" s="245">
        <f t="shared" si="61"/>
        <v>4.7481703256343276E-34</v>
      </c>
      <c r="AA192" s="245">
        <f t="shared" si="87"/>
        <v>2.4712035359834212E-18</v>
      </c>
      <c r="AB192" s="245" t="e">
        <f>#REF!/AA192</f>
        <v>#REF!</v>
      </c>
      <c r="AC192" s="245">
        <f t="shared" si="88"/>
        <v>4.7410138368970979E-15</v>
      </c>
      <c r="AD192" s="252">
        <f t="shared" si="89"/>
        <v>156263.64333698113</v>
      </c>
      <c r="AE192" s="245">
        <f t="shared" si="83"/>
        <v>1.112179322903264E-20</v>
      </c>
      <c r="AF192" s="248">
        <f t="shared" si="84"/>
        <v>6.9416773363283488E-2</v>
      </c>
      <c r="AG192" s="390">
        <f t="shared" si="85"/>
        <v>-1.0676921499871329E-20</v>
      </c>
      <c r="AH192" s="406">
        <f t="shared" si="69"/>
        <v>-6.6603828849864419E-2</v>
      </c>
      <c r="AI192" s="380">
        <f t="shared" si="70"/>
        <v>0.99999874696073798</v>
      </c>
      <c r="AJ192" s="270"/>
      <c r="AK192" s="245">
        <f>(CONSTANTS!$C$69*CONSTANTS!$C$10^2*CONSTANTS!$C$4^2*CONSTANTS!$C$15)/N192^2</f>
        <v>8.2387244658280033E-12</v>
      </c>
      <c r="AL192" s="245">
        <f>(CONSTANTS!$C$69*CONSTANTS!$C$10^2*CONSTANTS!$C$4^2*CONSTANTS!$C$15)/X192^2</f>
        <v>2.14460757648584E-12</v>
      </c>
      <c r="AM192" s="371">
        <f t="shared" si="71"/>
        <v>-6.090799736131412E-12</v>
      </c>
      <c r="AN192" s="245">
        <f t="shared" si="72"/>
        <v>2.1798726171125854E-20</v>
      </c>
      <c r="AO192" s="245">
        <f t="shared" si="73"/>
        <v>1.1121799066900948E-20</v>
      </c>
      <c r="AP192" s="407">
        <f t="shared" si="74"/>
        <v>-1.0671115433121801E-20</v>
      </c>
      <c r="AQ192" s="408">
        <f>((AO192-AN192)*CONSTANTS!$C$57)*$AH$5</f>
        <v>-6.6603863810448014E-2</v>
      </c>
      <c r="AR192" s="379">
        <f t="shared" si="86"/>
        <v>1.0000005249035109</v>
      </c>
    </row>
    <row r="193" spans="1:44" s="45" customFormat="1" ht="15" customHeight="1" x14ac:dyDescent="0.25">
      <c r="A193" s="166" t="s">
        <v>526</v>
      </c>
      <c r="B193" s="167">
        <v>10</v>
      </c>
      <c r="C193" s="167">
        <v>15</v>
      </c>
      <c r="D193" s="171"/>
      <c r="E193" s="244">
        <v>108582.26700000001</v>
      </c>
      <c r="F193" s="244">
        <v>109191.587</v>
      </c>
      <c r="G193" s="246">
        <f t="shared" si="90"/>
        <v>609.31999999999243</v>
      </c>
      <c r="H193" s="389">
        <f t="shared" si="75"/>
        <v>2.6120091756695551E-6</v>
      </c>
      <c r="I193" s="245">
        <f t="shared" si="62"/>
        <v>1.2103806964942845E-20</v>
      </c>
      <c r="J193" s="248">
        <f>I193*CONSTANTS!$C$57</f>
        <v>7.5546021007212152E-2</v>
      </c>
      <c r="K193" s="264"/>
      <c r="L193" s="254"/>
      <c r="M193" s="250">
        <f t="shared" si="63"/>
        <v>7.2973525693000008E-4</v>
      </c>
      <c r="N193" s="245">
        <f t="shared" si="64"/>
        <v>5.2917721090299995E-9</v>
      </c>
      <c r="O193" s="245">
        <f t="shared" si="65"/>
        <v>5.2917721090327193E-10</v>
      </c>
      <c r="P193" s="245">
        <f t="shared" si="76"/>
        <v>6.6474384558880583E-34</v>
      </c>
      <c r="Q193" s="245">
        <f t="shared" si="77"/>
        <v>1.765145382845301E-18</v>
      </c>
      <c r="R193" s="245">
        <f t="shared" si="78"/>
        <v>1.9928513361317232E-25</v>
      </c>
      <c r="S193" s="245">
        <f t="shared" si="79"/>
        <v>2.4188846106617852E-15</v>
      </c>
      <c r="T193" s="259">
        <f t="shared" si="80"/>
        <v>218769.10067177357</v>
      </c>
      <c r="U193" s="245">
        <f t="shared" si="81"/>
        <v>2.1798714728903969E-20</v>
      </c>
      <c r="V193" s="251">
        <f t="shared" si="82"/>
        <v>0.1360568757920356</v>
      </c>
      <c r="W193" s="250">
        <f t="shared" si="66"/>
        <v>4.8649017128666667E-4</v>
      </c>
      <c r="X193" s="245">
        <f t="shared" si="67"/>
        <v>1.1906487245317499E-8</v>
      </c>
      <c r="Y193" s="245">
        <f t="shared" si="68"/>
        <v>7.9376581635490789E-10</v>
      </c>
      <c r="Z193" s="245">
        <f t="shared" si="61"/>
        <v>4.4316256372587052E-34</v>
      </c>
      <c r="AA193" s="245">
        <f t="shared" si="87"/>
        <v>2.6477180742679519E-18</v>
      </c>
      <c r="AB193" s="245" t="e">
        <f>#REF!/AA193</f>
        <v>#REF!</v>
      </c>
      <c r="AC193" s="245">
        <f t="shared" si="88"/>
        <v>5.4424903739890177E-15</v>
      </c>
      <c r="AD193" s="252">
        <f t="shared" si="89"/>
        <v>145846.0671145157</v>
      </c>
      <c r="AE193" s="245">
        <f t="shared" si="83"/>
        <v>9.6883176572906529E-21</v>
      </c>
      <c r="AF193" s="248">
        <f t="shared" si="84"/>
        <v>6.0469722574238043E-2</v>
      </c>
      <c r="AG193" s="390">
        <f t="shared" si="85"/>
        <v>-1.2110397071613316E-20</v>
      </c>
      <c r="AH193" s="406">
        <f t="shared" si="69"/>
        <v>-7.5546009575077719E-2</v>
      </c>
      <c r="AI193" s="380">
        <f t="shared" si="70"/>
        <v>0.9999998486732421</v>
      </c>
      <c r="AJ193" s="270"/>
      <c r="AK193" s="245">
        <f>(CONSTANTS!$C$69*CONSTANTS!$C$10^2*CONSTANTS!$C$4^2*CONSTANTS!$C$15)/N193^2</f>
        <v>8.2387244658280033E-12</v>
      </c>
      <c r="AL193" s="245">
        <f>(CONSTANTS!$C$69*CONSTANTS!$C$10^2*CONSTANTS!$C$4^2*CONSTANTS!$C$15)/X193^2</f>
        <v>1.6274023636203463E-12</v>
      </c>
      <c r="AM193" s="371">
        <f t="shared" si="71"/>
        <v>-6.6077234235579249E-12</v>
      </c>
      <c r="AN193" s="245">
        <f t="shared" si="72"/>
        <v>2.1798726171125854E-20</v>
      </c>
      <c r="AO193" s="245">
        <f t="shared" si="73"/>
        <v>9.6883227427226025E-21</v>
      </c>
      <c r="AP193" s="407">
        <f t="shared" si="74"/>
        <v>-1.2103811486642785E-20</v>
      </c>
      <c r="AQ193" s="408">
        <f>((AO193-AN193)*CONSTANTS!$C$57)*$AH$5</f>
        <v>-7.5546049229443357E-2</v>
      </c>
      <c r="AR193" s="379">
        <f t="shared" si="86"/>
        <v>1.0000005249035107</v>
      </c>
    </row>
    <row r="194" spans="1:44" s="45" customFormat="1" ht="15" customHeight="1" x14ac:dyDescent="0.25">
      <c r="A194" s="166" t="s">
        <v>527</v>
      </c>
      <c r="B194" s="167">
        <v>10</v>
      </c>
      <c r="C194" s="167">
        <v>16</v>
      </c>
      <c r="D194" s="171"/>
      <c r="E194" s="244">
        <v>108582.26700000001</v>
      </c>
      <c r="F194" s="244">
        <v>109250.61500000001</v>
      </c>
      <c r="G194" s="246">
        <f t="shared" si="90"/>
        <v>668.34799999999814</v>
      </c>
      <c r="H194" s="389">
        <f t="shared" si="75"/>
        <v>2.3813184612192421E-6</v>
      </c>
      <c r="I194" s="245">
        <f t="shared" si="62"/>
        <v>1.3276365747728119E-20</v>
      </c>
      <c r="J194" s="248">
        <f>I194*CONSTANTS!$C$57</f>
        <v>8.2864557290305105E-2</v>
      </c>
      <c r="K194" s="264"/>
      <c r="L194" s="254"/>
      <c r="M194" s="250">
        <f t="shared" si="63"/>
        <v>7.2973525693000008E-4</v>
      </c>
      <c r="N194" s="245">
        <f t="shared" si="64"/>
        <v>5.2917721090299995E-9</v>
      </c>
      <c r="O194" s="245">
        <f t="shared" si="65"/>
        <v>5.2917721090327193E-10</v>
      </c>
      <c r="P194" s="245">
        <f t="shared" si="76"/>
        <v>6.6474384558880583E-34</v>
      </c>
      <c r="Q194" s="245">
        <f t="shared" si="77"/>
        <v>1.765145382845301E-18</v>
      </c>
      <c r="R194" s="245">
        <f t="shared" si="78"/>
        <v>1.9928513361317232E-25</v>
      </c>
      <c r="S194" s="245">
        <f t="shared" si="79"/>
        <v>2.4188846106617852E-15</v>
      </c>
      <c r="T194" s="259">
        <f t="shared" si="80"/>
        <v>218769.10067177357</v>
      </c>
      <c r="U194" s="245">
        <f t="shared" si="81"/>
        <v>2.1798714728903969E-20</v>
      </c>
      <c r="V194" s="251">
        <f t="shared" si="82"/>
        <v>0.1360568757920356</v>
      </c>
      <c r="W194" s="250">
        <f t="shared" si="66"/>
        <v>4.5608453558125002E-4</v>
      </c>
      <c r="X194" s="245">
        <f t="shared" si="67"/>
        <v>1.35469365991168E-8</v>
      </c>
      <c r="Y194" s="245">
        <f t="shared" si="68"/>
        <v>8.4668353744523507E-10</v>
      </c>
      <c r="Z194" s="245">
        <f t="shared" si="61"/>
        <v>4.1546490349300363E-34</v>
      </c>
      <c r="AA194" s="245">
        <f t="shared" si="87"/>
        <v>2.8242326125524818E-18</v>
      </c>
      <c r="AB194" s="245" t="e">
        <f>#REF!/AA194</f>
        <v>#REF!</v>
      </c>
      <c r="AC194" s="245">
        <f t="shared" si="88"/>
        <v>6.1923446032941695E-15</v>
      </c>
      <c r="AD194" s="252">
        <f t="shared" si="89"/>
        <v>136730.68791985849</v>
      </c>
      <c r="AE194" s="245">
        <f t="shared" si="83"/>
        <v>8.5151229409781133E-21</v>
      </c>
      <c r="AF194" s="248">
        <f t="shared" si="84"/>
        <v>5.3147217106263904E-2</v>
      </c>
      <c r="AG194" s="390">
        <f t="shared" si="85"/>
        <v>-1.3283591787925855E-20</v>
      </c>
      <c r="AH194" s="406">
        <f t="shared" si="69"/>
        <v>-8.2864529252663369E-2</v>
      </c>
      <c r="AI194" s="380">
        <f t="shared" si="70"/>
        <v>0.99999966164494625</v>
      </c>
      <c r="AJ194" s="270"/>
      <c r="AK194" s="245">
        <f>(CONSTANTS!$C$69*CONSTANTS!$C$10^2*CONSTANTS!$C$4^2*CONSTANTS!$C$15)/N194^2</f>
        <v>8.2387244658280033E-12</v>
      </c>
      <c r="AL194" s="245">
        <f>(CONSTANTS!$C$69*CONSTANTS!$C$10^2*CONSTANTS!$C$4^2*CONSTANTS!$C$15)/X194^2</f>
        <v>1.2571295876812748E-12</v>
      </c>
      <c r="AM194" s="371">
        <f t="shared" si="71"/>
        <v>-6.9777946524066034E-12</v>
      </c>
      <c r="AN194" s="245">
        <f t="shared" si="72"/>
        <v>2.1798726171125854E-20</v>
      </c>
      <c r="AO194" s="245">
        <f t="shared" si="73"/>
        <v>8.5151274105960365E-21</v>
      </c>
      <c r="AP194" s="407">
        <f t="shared" si="74"/>
        <v>-1.3276368224411306E-20</v>
      </c>
      <c r="AQ194" s="408">
        <f>((AO194-AN194)*CONSTANTS!$C$57)*$AH$5</f>
        <v>-8.2864572748545695E-2</v>
      </c>
      <c r="AR194" s="379">
        <f t="shared" si="86"/>
        <v>1.0000005249035109</v>
      </c>
    </row>
    <row r="195" spans="1:44" s="45" customFormat="1" ht="15" customHeight="1" x14ac:dyDescent="0.25">
      <c r="A195" s="166" t="s">
        <v>528</v>
      </c>
      <c r="B195" s="167">
        <v>10</v>
      </c>
      <c r="C195" s="167">
        <v>17</v>
      </c>
      <c r="D195" s="171"/>
      <c r="E195" s="244">
        <v>108582.26700000001</v>
      </c>
      <c r="F195" s="244">
        <v>109299.53599999999</v>
      </c>
      <c r="G195" s="246">
        <f t="shared" si="90"/>
        <v>717.26899999998568</v>
      </c>
      <c r="H195" s="389">
        <f t="shared" si="75"/>
        <v>2.2189017382864524E-6</v>
      </c>
      <c r="I195" s="245">
        <f t="shared" si="62"/>
        <v>1.4248154529537062E-20</v>
      </c>
      <c r="J195" s="248">
        <f>I195*CONSTANTS!$C$57</f>
        <v>8.8929985790424798E-2</v>
      </c>
      <c r="K195" s="264"/>
      <c r="L195" s="254"/>
      <c r="M195" s="250">
        <f t="shared" si="63"/>
        <v>7.2973525693000008E-4</v>
      </c>
      <c r="N195" s="245">
        <f t="shared" si="64"/>
        <v>5.2917721090299995E-9</v>
      </c>
      <c r="O195" s="245">
        <f t="shared" si="65"/>
        <v>5.2917721090327193E-10</v>
      </c>
      <c r="P195" s="245">
        <f t="shared" si="76"/>
        <v>6.6474384558880583E-34</v>
      </c>
      <c r="Q195" s="245">
        <f t="shared" si="77"/>
        <v>1.765145382845301E-18</v>
      </c>
      <c r="R195" s="245">
        <f t="shared" si="78"/>
        <v>1.9928513361317232E-25</v>
      </c>
      <c r="S195" s="245">
        <f t="shared" si="79"/>
        <v>2.4188846106617852E-15</v>
      </c>
      <c r="T195" s="259">
        <f t="shared" si="80"/>
        <v>218769.10067177357</v>
      </c>
      <c r="U195" s="245">
        <f t="shared" si="81"/>
        <v>2.1798714728903969E-20</v>
      </c>
      <c r="V195" s="251">
        <f t="shared" si="82"/>
        <v>0.1360568757920356</v>
      </c>
      <c r="W195" s="250">
        <f t="shared" si="66"/>
        <v>4.2925603348823534E-4</v>
      </c>
      <c r="X195" s="245">
        <f t="shared" si="67"/>
        <v>1.5293221395096699E-8</v>
      </c>
      <c r="Y195" s="245">
        <f t="shared" si="68"/>
        <v>8.9960125853556224E-10</v>
      </c>
      <c r="Z195" s="245">
        <f t="shared" si="61"/>
        <v>3.9102579152282694E-34</v>
      </c>
      <c r="AA195" s="245">
        <f t="shared" si="87"/>
        <v>3.000747150837012E-18</v>
      </c>
      <c r="AB195" s="245" t="e">
        <f>#REF!/AA195</f>
        <v>#REF!</v>
      </c>
      <c r="AC195" s="245">
        <f t="shared" si="88"/>
        <v>6.9905765248125595E-15</v>
      </c>
      <c r="AD195" s="252">
        <f t="shared" si="89"/>
        <v>128687.70627751386</v>
      </c>
      <c r="AE195" s="245">
        <f t="shared" si="83"/>
        <v>7.5428078646726549E-21</v>
      </c>
      <c r="AF195" s="248">
        <f t="shared" si="84"/>
        <v>4.7078503734268376E-2</v>
      </c>
      <c r="AG195" s="390">
        <f t="shared" si="85"/>
        <v>-1.4255906864231315E-20</v>
      </c>
      <c r="AH195" s="406">
        <f t="shared" si="69"/>
        <v>-8.8929939299105337E-2</v>
      </c>
      <c r="AI195" s="380">
        <f t="shared" si="70"/>
        <v>0.99999947721436089</v>
      </c>
      <c r="AJ195" s="270"/>
      <c r="AK195" s="245">
        <f>(CONSTANTS!$C$69*CONSTANTS!$C$10^2*CONSTANTS!$C$4^2*CONSTANTS!$C$15)/N195^2</f>
        <v>8.2387244658280033E-12</v>
      </c>
      <c r="AL195" s="245">
        <f>(CONSTANTS!$C$69*CONSTANTS!$C$10^2*CONSTANTS!$C$4^2*CONSTANTS!$C$15)/X195^2</f>
        <v>9.8642550566061271E-13</v>
      </c>
      <c r="AM195" s="371">
        <f t="shared" si="71"/>
        <v>-7.248351384625622E-12</v>
      </c>
      <c r="AN195" s="245">
        <f t="shared" si="72"/>
        <v>2.1798726171125854E-20</v>
      </c>
      <c r="AO195" s="245">
        <f t="shared" si="73"/>
        <v>7.5428118239189818E-21</v>
      </c>
      <c r="AP195" s="407">
        <f t="shared" si="74"/>
        <v>-1.4248154559708909E-20</v>
      </c>
      <c r="AQ195" s="408">
        <f>((AO195-AN195)*CONSTANTS!$C$57)*$AH$5</f>
        <v>-8.8929985978742659E-2</v>
      </c>
      <c r="AR195" s="379">
        <f t="shared" si="86"/>
        <v>1.0000005249035104</v>
      </c>
    </row>
    <row r="196" spans="1:44" s="45" customFormat="1" ht="15" customHeight="1" x14ac:dyDescent="0.25">
      <c r="A196" s="166" t="s">
        <v>529</v>
      </c>
      <c r="B196" s="167">
        <v>10</v>
      </c>
      <c r="C196" s="167">
        <v>18</v>
      </c>
      <c r="D196" s="171"/>
      <c r="E196" s="244">
        <v>108582.26700000001</v>
      </c>
      <c r="F196" s="244">
        <v>109340.53200000001</v>
      </c>
      <c r="G196" s="246">
        <f t="shared" si="90"/>
        <v>758.26499999999942</v>
      </c>
      <c r="H196" s="389">
        <f t="shared" si="75"/>
        <v>2.0989356371703226E-6</v>
      </c>
      <c r="I196" s="245">
        <f t="shared" si="62"/>
        <v>1.5062517541312436E-20</v>
      </c>
      <c r="J196" s="248">
        <f>I196*CONSTANTS!$C$57</f>
        <v>9.4012839918325986E-2</v>
      </c>
      <c r="K196" s="264"/>
      <c r="L196" s="254"/>
      <c r="M196" s="250">
        <f t="shared" si="63"/>
        <v>7.2973525693000008E-4</v>
      </c>
      <c r="N196" s="245">
        <f t="shared" si="64"/>
        <v>5.2917721090299995E-9</v>
      </c>
      <c r="O196" s="245">
        <f t="shared" si="65"/>
        <v>5.2917721090327193E-10</v>
      </c>
      <c r="P196" s="245">
        <f t="shared" si="76"/>
        <v>6.6474384558880583E-34</v>
      </c>
      <c r="Q196" s="245">
        <f t="shared" si="77"/>
        <v>1.765145382845301E-18</v>
      </c>
      <c r="R196" s="245">
        <f t="shared" si="78"/>
        <v>1.9928513361317232E-25</v>
      </c>
      <c r="S196" s="245">
        <f t="shared" si="79"/>
        <v>2.4188846106617852E-15</v>
      </c>
      <c r="T196" s="259">
        <f t="shared" si="80"/>
        <v>218769.10067177357</v>
      </c>
      <c r="U196" s="245">
        <f t="shared" si="81"/>
        <v>2.1798714728903969E-20</v>
      </c>
      <c r="V196" s="251">
        <f t="shared" si="82"/>
        <v>0.1360568757920356</v>
      </c>
      <c r="W196" s="250">
        <f t="shared" si="66"/>
        <v>4.0540847607222223E-4</v>
      </c>
      <c r="X196" s="245">
        <f t="shared" si="67"/>
        <v>1.7145341633257199E-8</v>
      </c>
      <c r="Y196" s="245">
        <f t="shared" si="68"/>
        <v>9.5251897962588952E-10</v>
      </c>
      <c r="Z196" s="245">
        <f t="shared" si="61"/>
        <v>3.6930213643822541E-34</v>
      </c>
      <c r="AA196" s="245">
        <f t="shared" si="87"/>
        <v>3.1772616891215419E-18</v>
      </c>
      <c r="AB196" s="245" t="e">
        <f>#REF!/AA196</f>
        <v>#REF!</v>
      </c>
      <c r="AC196" s="245">
        <f t="shared" si="88"/>
        <v>7.8371861385441838E-15</v>
      </c>
      <c r="AD196" s="252">
        <f t="shared" si="89"/>
        <v>121538.38926209643</v>
      </c>
      <c r="AE196" s="245">
        <f t="shared" si="83"/>
        <v>6.7279983731185088E-21</v>
      </c>
      <c r="AF196" s="248">
        <f t="shared" si="84"/>
        <v>4.1992862898776413E-2</v>
      </c>
      <c r="AG196" s="390">
        <f t="shared" si="85"/>
        <v>-1.5070716355785458E-20</v>
      </c>
      <c r="AH196" s="406">
        <f t="shared" si="69"/>
        <v>-9.4012811915652292E-2</v>
      </c>
      <c r="AI196" s="380">
        <f t="shared" si="70"/>
        <v>0.99999970213990219</v>
      </c>
      <c r="AJ196" s="270"/>
      <c r="AK196" s="245">
        <f>(CONSTANTS!$C$69*CONSTANTS!$C$10^2*CONSTANTS!$C$4^2*CONSTANTS!$C$15)/N196^2</f>
        <v>8.2387244658280033E-12</v>
      </c>
      <c r="AL196" s="245">
        <f>(CONSTANTS!$C$69*CONSTANTS!$C$10^2*CONSTANTS!$C$4^2*CONSTANTS!$C$15)/X196^2</f>
        <v>7.8481981270271335E-13</v>
      </c>
      <c r="AM196" s="371">
        <f t="shared" si="71"/>
        <v>-7.449847339456759E-12</v>
      </c>
      <c r="AN196" s="245">
        <f t="shared" si="72"/>
        <v>2.1798726171125854E-20</v>
      </c>
      <c r="AO196" s="245">
        <f t="shared" si="73"/>
        <v>6.7280019046684738E-21</v>
      </c>
      <c r="AP196" s="407">
        <f t="shared" si="74"/>
        <v>-1.5062520961155465E-20</v>
      </c>
      <c r="AQ196" s="408">
        <f>((AO196-AN196)*CONSTANTS!$C$57)*$AH$5</f>
        <v>-9.4012861263307296E-2</v>
      </c>
      <c r="AR196" s="379">
        <f t="shared" si="86"/>
        <v>1.0000005249035104</v>
      </c>
    </row>
    <row r="197" spans="1:44" s="45" customFormat="1" ht="15" customHeight="1" x14ac:dyDescent="0.25">
      <c r="A197" s="166" t="s">
        <v>530</v>
      </c>
      <c r="B197" s="167">
        <v>10</v>
      </c>
      <c r="C197" s="167">
        <v>19</v>
      </c>
      <c r="D197" s="171"/>
      <c r="E197" s="244">
        <v>108582.26700000001</v>
      </c>
      <c r="F197" s="244">
        <v>109375.227</v>
      </c>
      <c r="G197" s="246">
        <f t="shared" si="90"/>
        <v>792.95999999999185</v>
      </c>
      <c r="H197" s="389">
        <f t="shared" si="75"/>
        <v>2.007099262155682E-6</v>
      </c>
      <c r="I197" s="245">
        <f t="shared" si="62"/>
        <v>1.5751714650628734E-20</v>
      </c>
      <c r="J197" s="248">
        <f>I197*CONSTANTS!$C$57</f>
        <v>9.8314469930215795E-2</v>
      </c>
      <c r="K197" s="264"/>
      <c r="L197" s="254"/>
      <c r="M197" s="250">
        <f t="shared" si="63"/>
        <v>7.2973525693000008E-4</v>
      </c>
      <c r="N197" s="245">
        <f t="shared" si="64"/>
        <v>5.2917721090299995E-9</v>
      </c>
      <c r="O197" s="245">
        <f t="shared" si="65"/>
        <v>5.2917721090327193E-10</v>
      </c>
      <c r="P197" s="245">
        <f t="shared" si="76"/>
        <v>6.6474384558880583E-34</v>
      </c>
      <c r="Q197" s="245">
        <f t="shared" si="77"/>
        <v>1.765145382845301E-18</v>
      </c>
      <c r="R197" s="245">
        <f t="shared" si="78"/>
        <v>1.9928513361317232E-25</v>
      </c>
      <c r="S197" s="245">
        <f t="shared" si="79"/>
        <v>2.4188846106617852E-15</v>
      </c>
      <c r="T197" s="259">
        <f t="shared" si="80"/>
        <v>218769.10067177357</v>
      </c>
      <c r="U197" s="245">
        <f t="shared" si="81"/>
        <v>2.1798714728903969E-20</v>
      </c>
      <c r="V197" s="251">
        <f t="shared" si="82"/>
        <v>0.1360568757920356</v>
      </c>
      <c r="W197" s="250">
        <f t="shared" si="66"/>
        <v>3.8407118785789476E-4</v>
      </c>
      <c r="X197" s="245">
        <f t="shared" si="67"/>
        <v>1.91032973135983E-8</v>
      </c>
      <c r="Y197" s="245">
        <f t="shared" si="68"/>
        <v>1.0054367007162166E-9</v>
      </c>
      <c r="Z197" s="245">
        <f t="shared" si="61"/>
        <v>3.4986518188884517E-34</v>
      </c>
      <c r="AA197" s="245">
        <f t="shared" si="87"/>
        <v>3.3537762274060717E-18</v>
      </c>
      <c r="AB197" s="245" t="e">
        <f>#REF!/AA197</f>
        <v>#REF!</v>
      </c>
      <c r="AC197" s="245">
        <f t="shared" si="88"/>
        <v>8.7321734444890424E-15</v>
      </c>
      <c r="AD197" s="252">
        <f t="shared" si="89"/>
        <v>115141.63193251242</v>
      </c>
      <c r="AE197" s="245">
        <f t="shared" si="83"/>
        <v>6.0384251326603803E-21</v>
      </c>
      <c r="AF197" s="248">
        <f t="shared" si="84"/>
        <v>3.7688885260951696E-2</v>
      </c>
      <c r="AG197" s="390">
        <f t="shared" si="85"/>
        <v>-1.576028959624359E-20</v>
      </c>
      <c r="AH197" s="406">
        <f t="shared" si="69"/>
        <v>-9.8314446809893388E-2</v>
      </c>
      <c r="AI197" s="380">
        <f t="shared" si="70"/>
        <v>0.99999976483296482</v>
      </c>
      <c r="AJ197" s="270"/>
      <c r="AK197" s="245">
        <f>(CONSTANTS!$C$69*CONSTANTS!$C$10^2*CONSTANTS!$C$4^2*CONSTANTS!$C$15)/N197^2</f>
        <v>8.2387244658280033E-12</v>
      </c>
      <c r="AL197" s="245">
        <f>(CONSTANTS!$C$69*CONSTANTS!$C$10^2*CONSTANTS!$C$4^2*CONSTANTS!$C$15)/X197^2</f>
        <v>6.3218702019075996E-13</v>
      </c>
      <c r="AM197" s="371">
        <f t="shared" si="71"/>
        <v>-7.6023970507992947E-12</v>
      </c>
      <c r="AN197" s="245">
        <f t="shared" si="72"/>
        <v>2.1798726171125854E-20</v>
      </c>
      <c r="AO197" s="245">
        <f t="shared" si="73"/>
        <v>6.0384283022509293E-21</v>
      </c>
      <c r="AP197" s="407">
        <f t="shared" si="74"/>
        <v>-1.5751719214473076E-20</v>
      </c>
      <c r="AQ197" s="408">
        <f>((AO197-AN197)*CONSTANTS!$C$57)*$AH$5</f>
        <v>-9.8314498415491655E-2</v>
      </c>
      <c r="AR197" s="379">
        <f t="shared" si="86"/>
        <v>1.0000005249035104</v>
      </c>
    </row>
    <row r="198" spans="1:44" s="46" customFormat="1" ht="15" customHeight="1" x14ac:dyDescent="0.25">
      <c r="A198" s="166" t="s">
        <v>531</v>
      </c>
      <c r="B198" s="167">
        <v>10</v>
      </c>
      <c r="C198" s="167">
        <v>20</v>
      </c>
      <c r="D198" s="171"/>
      <c r="E198" s="244">
        <v>108582.26700000001</v>
      </c>
      <c r="F198" s="244">
        <v>109404.849</v>
      </c>
      <c r="G198" s="246">
        <f t="shared" si="90"/>
        <v>822.58199999999488</v>
      </c>
      <c r="H198" s="389">
        <f t="shared" si="75"/>
        <v>1.9348216116070658E-6</v>
      </c>
      <c r="I198" s="245">
        <f t="shared" si="62"/>
        <v>1.6340139402672943E-20</v>
      </c>
      <c r="J198" s="248">
        <f>I198*CONSTANTS!$C$57</f>
        <v>0.10198712835973704</v>
      </c>
      <c r="K198" s="264"/>
      <c r="L198" s="254"/>
      <c r="M198" s="250">
        <f t="shared" si="63"/>
        <v>7.2973525693000008E-4</v>
      </c>
      <c r="N198" s="245">
        <f t="shared" si="64"/>
        <v>5.2917721090299995E-9</v>
      </c>
      <c r="O198" s="245">
        <f t="shared" si="65"/>
        <v>5.2917721090327193E-10</v>
      </c>
      <c r="P198" s="245">
        <f t="shared" si="76"/>
        <v>6.6474384558880583E-34</v>
      </c>
      <c r="Q198" s="245">
        <f t="shared" si="77"/>
        <v>1.765145382845301E-18</v>
      </c>
      <c r="R198" s="245">
        <f t="shared" si="78"/>
        <v>1.9928513361317232E-25</v>
      </c>
      <c r="S198" s="245">
        <f t="shared" si="79"/>
        <v>2.4188846106617852E-15</v>
      </c>
      <c r="T198" s="259">
        <f t="shared" si="80"/>
        <v>218769.10067177357</v>
      </c>
      <c r="U198" s="245">
        <f t="shared" si="81"/>
        <v>2.1798714728903969E-20</v>
      </c>
      <c r="V198" s="251">
        <f t="shared" si="82"/>
        <v>0.1360568757920356</v>
      </c>
      <c r="W198" s="250">
        <f t="shared" si="66"/>
        <v>3.6486762846500004E-4</v>
      </c>
      <c r="X198" s="245">
        <f t="shared" si="67"/>
        <v>2.1167088436119998E-8</v>
      </c>
      <c r="Y198" s="245">
        <f t="shared" si="68"/>
        <v>1.0583544218065439E-9</v>
      </c>
      <c r="Z198" s="245">
        <f t="shared" si="61"/>
        <v>3.3237192279440291E-34</v>
      </c>
      <c r="AA198" s="245">
        <f t="shared" si="87"/>
        <v>3.530290765690602E-18</v>
      </c>
      <c r="AB198" s="245" t="e">
        <f>#REF!/AA198</f>
        <v>#REF!</v>
      </c>
      <c r="AC198" s="245">
        <f t="shared" si="88"/>
        <v>9.6755384426471408E-15</v>
      </c>
      <c r="AD198" s="252">
        <f t="shared" si="89"/>
        <v>109384.55033588679</v>
      </c>
      <c r="AE198" s="245">
        <f t="shared" si="83"/>
        <v>5.4496786822259929E-21</v>
      </c>
      <c r="AF198" s="248">
        <f t="shared" si="84"/>
        <v>3.4014218948008899E-2</v>
      </c>
      <c r="AG198" s="390">
        <f t="shared" si="85"/>
        <v>-1.6349036046677977E-20</v>
      </c>
      <c r="AH198" s="406">
        <f t="shared" si="69"/>
        <v>-0.10198711292635491</v>
      </c>
      <c r="AI198" s="380">
        <f t="shared" si="70"/>
        <v>0.99999984867323577</v>
      </c>
      <c r="AJ198" s="271"/>
      <c r="AK198" s="245">
        <f>(CONSTANTS!$C$69*CONSTANTS!$C$10^2*CONSTANTS!$C$4^2*CONSTANTS!$C$15)/N198^2</f>
        <v>8.2387244658280033E-12</v>
      </c>
      <c r="AL198" s="245">
        <f>(CONSTANTS!$C$69*CONSTANTS!$C$10^2*CONSTANTS!$C$4^2*CONSTANTS!$C$15)/X198^2</f>
        <v>5.149202791142502E-13</v>
      </c>
      <c r="AM198" s="371">
        <f t="shared" si="71"/>
        <v>-7.7195999611758437E-12</v>
      </c>
      <c r="AN198" s="245">
        <f t="shared" si="72"/>
        <v>2.1798726171125854E-20</v>
      </c>
      <c r="AO198" s="245">
        <f t="shared" si="73"/>
        <v>5.4496815427814635E-21</v>
      </c>
      <c r="AP198" s="407">
        <f t="shared" si="74"/>
        <v>-1.6340145506967762E-20</v>
      </c>
      <c r="AQ198" s="408">
        <f>((AO198-AN198)*CONSTANTS!$C$57)*$AH$5</f>
        <v>-0.10198716645974855</v>
      </c>
      <c r="AR198" s="379">
        <f t="shared" si="86"/>
        <v>1.0000005249035109</v>
      </c>
    </row>
    <row r="199" spans="1:44" s="45" customFormat="1" ht="15" customHeight="1" x14ac:dyDescent="0.25">
      <c r="A199" s="166" t="s">
        <v>532</v>
      </c>
      <c r="B199" s="167">
        <v>11</v>
      </c>
      <c r="C199" s="167">
        <v>12</v>
      </c>
      <c r="D199" s="171"/>
      <c r="E199" s="244">
        <v>108772.617</v>
      </c>
      <c r="F199" s="244">
        <v>108917.393</v>
      </c>
      <c r="G199" s="246">
        <f t="shared" si="90"/>
        <v>144.77599999999802</v>
      </c>
      <c r="H199" s="389">
        <f t="shared" si="75"/>
        <v>1.0993185548150074E-5</v>
      </c>
      <c r="I199" s="245">
        <f t="shared" si="62"/>
        <v>2.8758956823287651E-21</v>
      </c>
      <c r="J199" s="248">
        <f>I199*CONSTANTS!$C$57</f>
        <v>1.7949928998457515E-2</v>
      </c>
      <c r="K199" s="264"/>
      <c r="L199" s="254"/>
      <c r="M199" s="250">
        <f t="shared" si="63"/>
        <v>6.633956881181819E-4</v>
      </c>
      <c r="N199" s="245">
        <f t="shared" si="64"/>
        <v>6.4030442519262997E-9</v>
      </c>
      <c r="O199" s="245">
        <f t="shared" si="65"/>
        <v>5.82094931993599E-10</v>
      </c>
      <c r="P199" s="245">
        <f t="shared" si="76"/>
        <v>6.0431258689891444E-34</v>
      </c>
      <c r="Q199" s="245">
        <f t="shared" si="77"/>
        <v>1.9416599211298309E-18</v>
      </c>
      <c r="R199" s="245">
        <f t="shared" si="78"/>
        <v>1.8116830328470212E-25</v>
      </c>
      <c r="S199" s="245">
        <f t="shared" si="79"/>
        <v>2.9268503789007599E-15</v>
      </c>
      <c r="T199" s="259">
        <f t="shared" si="80"/>
        <v>198881.00061070322</v>
      </c>
      <c r="U199" s="245">
        <f t="shared" si="81"/>
        <v>1.8015466718102456E-20</v>
      </c>
      <c r="V199" s="251">
        <f t="shared" si="82"/>
        <v>0.11244369900168234</v>
      </c>
      <c r="W199" s="250">
        <f t="shared" si="66"/>
        <v>6.081127141083334E-4</v>
      </c>
      <c r="X199" s="245">
        <f t="shared" si="67"/>
        <v>7.6201518370032002E-9</v>
      </c>
      <c r="Y199" s="245">
        <f t="shared" si="68"/>
        <v>6.3501265308392627E-10</v>
      </c>
      <c r="Z199" s="245">
        <f t="shared" ref="Z199:Z243" si="91">W199*$Z$11</f>
        <v>5.5395320465733818E-34</v>
      </c>
      <c r="AA199" s="245">
        <f t="shared" si="87"/>
        <v>2.1181744594143611E-18</v>
      </c>
      <c r="AB199" s="245" t="e">
        <f>#REF!/AA199</f>
        <v>#REF!</v>
      </c>
      <c r="AC199" s="245">
        <f t="shared" si="88"/>
        <v>3.4831938393529702E-15</v>
      </c>
      <c r="AD199" s="252">
        <f t="shared" si="89"/>
        <v>182307.58389314465</v>
      </c>
      <c r="AE199" s="245">
        <f t="shared" si="83"/>
        <v>1.5137996339516649E-20</v>
      </c>
      <c r="AF199" s="248">
        <f t="shared" si="84"/>
        <v>9.4483941522246956E-2</v>
      </c>
      <c r="AG199" s="390">
        <f t="shared" si="85"/>
        <v>-2.8774703785858075E-21</v>
      </c>
      <c r="AH199" s="406">
        <f t="shared" si="69"/>
        <v>-1.7949981613913115E-2</v>
      </c>
      <c r="AI199" s="380">
        <f t="shared" si="70"/>
        <v>1.0000029312347478</v>
      </c>
      <c r="AJ199" s="270"/>
      <c r="AK199" s="245">
        <f>(CONSTANTS!$C$69*CONSTANTS!$C$10^2*CONSTANTS!$C$4^2*CONSTANTS!$C$15)/N199^2</f>
        <v>5.6271596652059306E-12</v>
      </c>
      <c r="AL199" s="245">
        <f>(CONSTANTS!$C$69*CONSTANTS!$C$10^2*CONSTANTS!$C$4^2*CONSTANTS!$C$15)/X199^2</f>
        <v>3.9731503018074854E-12</v>
      </c>
      <c r="AM199" s="371">
        <f t="shared" si="71"/>
        <v>-1.6531090520703172E-12</v>
      </c>
      <c r="AN199" s="245">
        <f t="shared" si="72"/>
        <v>1.8015476174484179E-20</v>
      </c>
      <c r="AO199" s="245">
        <f t="shared" si="73"/>
        <v>1.5138004285504065E-20</v>
      </c>
      <c r="AP199" s="407">
        <f t="shared" si="74"/>
        <v>-2.8759056218262835E-21</v>
      </c>
      <c r="AQ199" s="408">
        <f>((AO199-AN199)*CONSTANTS!$C$57)*$AH$5</f>
        <v>-1.7949991035921469E-2</v>
      </c>
      <c r="AR199" s="379">
        <f t="shared" si="86"/>
        <v>1.00000052490351</v>
      </c>
    </row>
    <row r="200" spans="1:44" s="45" customFormat="1" ht="15" customHeight="1" x14ac:dyDescent="0.25">
      <c r="A200" s="166" t="s">
        <v>533</v>
      </c>
      <c r="B200" s="167">
        <v>11</v>
      </c>
      <c r="C200" s="167">
        <v>13</v>
      </c>
      <c r="D200" s="171"/>
      <c r="E200" s="244">
        <v>108772.617</v>
      </c>
      <c r="F200" s="244">
        <v>109030.06299999999</v>
      </c>
      <c r="G200" s="246">
        <f t="shared" si="90"/>
        <v>257.44599999999627</v>
      </c>
      <c r="H200" s="389">
        <f t="shared" si="75"/>
        <v>6.1820709232964447E-6</v>
      </c>
      <c r="I200" s="245">
        <f t="shared" si="62"/>
        <v>5.1140233176273051E-21</v>
      </c>
      <c r="J200" s="248">
        <f>I200*CONSTANTS!$C$57</f>
        <v>3.1919222943974764E-2</v>
      </c>
      <c r="K200" s="264"/>
      <c r="L200" s="254"/>
      <c r="M200" s="250">
        <f t="shared" si="63"/>
        <v>6.633956881181819E-4</v>
      </c>
      <c r="N200" s="245">
        <f t="shared" si="64"/>
        <v>6.4030442519262997E-9</v>
      </c>
      <c r="O200" s="245">
        <f t="shared" si="65"/>
        <v>5.82094931993599E-10</v>
      </c>
      <c r="P200" s="245">
        <f t="shared" si="76"/>
        <v>6.0431258689891444E-34</v>
      </c>
      <c r="Q200" s="245">
        <f t="shared" si="77"/>
        <v>1.9416599211298309E-18</v>
      </c>
      <c r="R200" s="245">
        <f t="shared" si="78"/>
        <v>1.8116830328470212E-25</v>
      </c>
      <c r="S200" s="245">
        <f t="shared" si="79"/>
        <v>2.9268503789007599E-15</v>
      </c>
      <c r="T200" s="259">
        <f t="shared" si="80"/>
        <v>198881.00061070322</v>
      </c>
      <c r="U200" s="245">
        <f t="shared" si="81"/>
        <v>1.8015466718102456E-20</v>
      </c>
      <c r="V200" s="251">
        <f t="shared" si="82"/>
        <v>0.11244369900168234</v>
      </c>
      <c r="W200" s="250">
        <f t="shared" si="66"/>
        <v>5.6133481302307695E-4</v>
      </c>
      <c r="X200" s="245">
        <f t="shared" si="67"/>
        <v>8.9430948642607003E-9</v>
      </c>
      <c r="Y200" s="245">
        <f t="shared" si="68"/>
        <v>6.8793037417425355E-10</v>
      </c>
      <c r="Z200" s="245">
        <f t="shared" si="91"/>
        <v>5.1134141968369679E-34</v>
      </c>
      <c r="AA200" s="245">
        <f t="shared" si="87"/>
        <v>2.2946889976988914E-18</v>
      </c>
      <c r="AB200" s="245" t="e">
        <f>#REF!/AA200</f>
        <v>#REF!</v>
      </c>
      <c r="AC200" s="245">
        <f t="shared" si="88"/>
        <v>4.0879149920184171E-15</v>
      </c>
      <c r="AD200" s="252">
        <f t="shared" si="89"/>
        <v>168283.92359367199</v>
      </c>
      <c r="AE200" s="245">
        <f t="shared" si="83"/>
        <v>1.2898647768582231E-20</v>
      </c>
      <c r="AF200" s="248">
        <f t="shared" si="84"/>
        <v>8.050702709587905E-2</v>
      </c>
      <c r="AG200" s="390">
        <f t="shared" si="85"/>
        <v>-5.1168189495202255E-21</v>
      </c>
      <c r="AH200" s="406">
        <f t="shared" si="69"/>
        <v>-3.1919288118180462E-2</v>
      </c>
      <c r="AI200" s="380">
        <f t="shared" si="70"/>
        <v>1.0000020418481306</v>
      </c>
      <c r="AJ200" s="270"/>
      <c r="AK200" s="245">
        <f>(CONSTANTS!$C$69*CONSTANTS!$C$10^2*CONSTANTS!$C$4^2*CONSTANTS!$C$15)/N200^2</f>
        <v>5.6271596652059306E-12</v>
      </c>
      <c r="AL200" s="245">
        <f>(CONSTANTS!$C$69*CONSTANTS!$C$10^2*CONSTANTS!$C$4^2*CONSTANTS!$C$15)/X200^2</f>
        <v>2.8846064443920036E-12</v>
      </c>
      <c r="AM200" s="371">
        <f t="shared" si="71"/>
        <v>-2.7410603926671629E-12</v>
      </c>
      <c r="AN200" s="245">
        <f t="shared" si="72"/>
        <v>1.8015476174484179E-20</v>
      </c>
      <c r="AO200" s="245">
        <f t="shared" si="73"/>
        <v>1.2898654539127724E-20</v>
      </c>
      <c r="AP200" s="407">
        <f t="shared" si="74"/>
        <v>-5.1140364440605267E-21</v>
      </c>
      <c r="AQ200" s="408">
        <f>((AO200-AN200)*CONSTANTS!$C$57)*$AH$5</f>
        <v>-3.1919304872726831E-2</v>
      </c>
      <c r="AR200" s="379">
        <f t="shared" si="86"/>
        <v>1.00000052490351</v>
      </c>
    </row>
    <row r="201" spans="1:44" s="45" customFormat="1" ht="15" customHeight="1" x14ac:dyDescent="0.25">
      <c r="A201" s="166" t="s">
        <v>534</v>
      </c>
      <c r="B201" s="167">
        <v>11</v>
      </c>
      <c r="C201" s="167">
        <v>14</v>
      </c>
      <c r="D201" s="171"/>
      <c r="E201" s="244">
        <v>108772.617</v>
      </c>
      <c r="F201" s="244">
        <v>109119.46400000001</v>
      </c>
      <c r="G201" s="246">
        <f t="shared" si="90"/>
        <v>346.84700000000885</v>
      </c>
      <c r="H201" s="389">
        <f t="shared" si="75"/>
        <v>4.5886210084530436E-6</v>
      </c>
      <c r="I201" s="245">
        <f t="shared" si="62"/>
        <v>6.8899250547654607E-21</v>
      </c>
      <c r="J201" s="248">
        <f>I201*CONSTANTS!$C$57</f>
        <v>4.3003529751673195E-2</v>
      </c>
      <c r="K201" s="264"/>
      <c r="L201" s="254"/>
      <c r="M201" s="250">
        <f t="shared" si="63"/>
        <v>6.633956881181819E-4</v>
      </c>
      <c r="N201" s="245">
        <f t="shared" si="64"/>
        <v>6.4030442519262997E-9</v>
      </c>
      <c r="O201" s="245">
        <f t="shared" si="65"/>
        <v>5.82094931993599E-10</v>
      </c>
      <c r="P201" s="245">
        <f t="shared" si="76"/>
        <v>6.0431258689891444E-34</v>
      </c>
      <c r="Q201" s="245">
        <f t="shared" si="77"/>
        <v>1.9416599211298309E-18</v>
      </c>
      <c r="R201" s="245">
        <f t="shared" si="78"/>
        <v>1.8116830328470212E-25</v>
      </c>
      <c r="S201" s="245">
        <f t="shared" si="79"/>
        <v>2.9268503789007599E-15</v>
      </c>
      <c r="T201" s="259">
        <f t="shared" si="80"/>
        <v>198881.00061070322</v>
      </c>
      <c r="U201" s="245">
        <f t="shared" si="81"/>
        <v>1.8015466718102456E-20</v>
      </c>
      <c r="V201" s="251">
        <f t="shared" si="82"/>
        <v>0.11244369900168234</v>
      </c>
      <c r="W201" s="250">
        <f t="shared" si="66"/>
        <v>5.2123946923571436E-4</v>
      </c>
      <c r="X201" s="245">
        <f t="shared" si="67"/>
        <v>1.03718733336988E-8</v>
      </c>
      <c r="Y201" s="245">
        <f t="shared" si="68"/>
        <v>7.4084809526458062E-10</v>
      </c>
      <c r="Z201" s="245">
        <f t="shared" si="91"/>
        <v>4.7481703256343276E-34</v>
      </c>
      <c r="AA201" s="245">
        <f t="shared" si="87"/>
        <v>2.4712035359834212E-18</v>
      </c>
      <c r="AB201" s="245" t="e">
        <f>#REF!/AA201</f>
        <v>#REF!</v>
      </c>
      <c r="AC201" s="245">
        <f t="shared" si="88"/>
        <v>4.7410138368970979E-15</v>
      </c>
      <c r="AD201" s="252">
        <f t="shared" si="89"/>
        <v>156263.64333698113</v>
      </c>
      <c r="AE201" s="245">
        <f t="shared" si="83"/>
        <v>1.112179322903264E-20</v>
      </c>
      <c r="AF201" s="248">
        <f t="shared" si="84"/>
        <v>6.9416773363283488E-2</v>
      </c>
      <c r="AG201" s="390">
        <f t="shared" si="85"/>
        <v>-6.8936734890698162E-21</v>
      </c>
      <c r="AH201" s="406">
        <f t="shared" si="69"/>
        <v>-4.3003505197484804E-2</v>
      </c>
      <c r="AI201" s="380">
        <f t="shared" si="70"/>
        <v>0.99999942901923322</v>
      </c>
      <c r="AJ201" s="270"/>
      <c r="AK201" s="245">
        <f>(CONSTANTS!$C$69*CONSTANTS!$C$10^2*CONSTANTS!$C$4^2*CONSTANTS!$C$15)/N201^2</f>
        <v>5.6271596652059306E-12</v>
      </c>
      <c r="AL201" s="245">
        <f>(CONSTANTS!$C$69*CONSTANTS!$C$10^2*CONSTANTS!$C$4^2*CONSTANTS!$C$15)/X201^2</f>
        <v>2.14460757648584E-12</v>
      </c>
      <c r="AM201" s="371">
        <f t="shared" si="71"/>
        <v>-3.4806564639638752E-12</v>
      </c>
      <c r="AN201" s="245">
        <f t="shared" si="72"/>
        <v>1.8015476174484179E-20</v>
      </c>
      <c r="AO201" s="245">
        <f t="shared" si="73"/>
        <v>1.1121799066900948E-20</v>
      </c>
      <c r="AP201" s="407">
        <f t="shared" si="74"/>
        <v>-6.8899247372945517E-21</v>
      </c>
      <c r="AQ201" s="408">
        <f>((AO201-AN201)*CONSTANTS!$C$57)*$AH$5</f>
        <v>-4.3003527770175638E-2</v>
      </c>
      <c r="AR201" s="379">
        <f t="shared" si="86"/>
        <v>1.0000005249035104</v>
      </c>
    </row>
    <row r="202" spans="1:44" s="45" customFormat="1" ht="15" customHeight="1" x14ac:dyDescent="0.25">
      <c r="A202" s="166" t="s">
        <v>535</v>
      </c>
      <c r="B202" s="167">
        <v>11</v>
      </c>
      <c r="C202" s="167">
        <v>15</v>
      </c>
      <c r="D202" s="171"/>
      <c r="E202" s="244">
        <v>108772.617</v>
      </c>
      <c r="F202" s="244">
        <v>109191.587</v>
      </c>
      <c r="G202" s="246">
        <f t="shared" si="90"/>
        <v>418.97000000000116</v>
      </c>
      <c r="H202" s="389">
        <f t="shared" si="75"/>
        <v>3.7987193138385777E-6</v>
      </c>
      <c r="I202" s="245">
        <f t="shared" si="62"/>
        <v>8.322608816553177E-21</v>
      </c>
      <c r="J202" s="248">
        <f>I202*CONSTANTS!$C$57</f>
        <v>5.1945638451703809E-2</v>
      </c>
      <c r="K202" s="264"/>
      <c r="L202" s="254"/>
      <c r="M202" s="250">
        <f t="shared" si="63"/>
        <v>6.633956881181819E-4</v>
      </c>
      <c r="N202" s="245">
        <f t="shared" si="64"/>
        <v>6.4030442519262997E-9</v>
      </c>
      <c r="O202" s="245">
        <f t="shared" si="65"/>
        <v>5.82094931993599E-10</v>
      </c>
      <c r="P202" s="245">
        <f t="shared" si="76"/>
        <v>6.0431258689891444E-34</v>
      </c>
      <c r="Q202" s="245">
        <f t="shared" si="77"/>
        <v>1.9416599211298309E-18</v>
      </c>
      <c r="R202" s="245">
        <f t="shared" si="78"/>
        <v>1.8116830328470212E-25</v>
      </c>
      <c r="S202" s="245">
        <f t="shared" si="79"/>
        <v>2.9268503789007599E-15</v>
      </c>
      <c r="T202" s="259">
        <f t="shared" si="80"/>
        <v>198881.00061070322</v>
      </c>
      <c r="U202" s="245">
        <f t="shared" si="81"/>
        <v>1.8015466718102456E-20</v>
      </c>
      <c r="V202" s="251">
        <f t="shared" si="82"/>
        <v>0.11244369900168234</v>
      </c>
      <c r="W202" s="250">
        <f t="shared" si="66"/>
        <v>4.8649017128666667E-4</v>
      </c>
      <c r="X202" s="245">
        <f t="shared" si="67"/>
        <v>1.1906487245317499E-8</v>
      </c>
      <c r="Y202" s="245">
        <f t="shared" si="68"/>
        <v>7.9376581635490789E-10</v>
      </c>
      <c r="Z202" s="245">
        <f t="shared" si="91"/>
        <v>4.4316256372587052E-34</v>
      </c>
      <c r="AA202" s="245">
        <f t="shared" si="87"/>
        <v>2.6477180742679519E-18</v>
      </c>
      <c r="AB202" s="245" t="e">
        <f>#REF!/AA202</f>
        <v>#REF!</v>
      </c>
      <c r="AC202" s="245">
        <f t="shared" si="88"/>
        <v>5.4424903739890177E-15</v>
      </c>
      <c r="AD202" s="252">
        <f t="shared" si="89"/>
        <v>145846.0671145157</v>
      </c>
      <c r="AE202" s="245">
        <f t="shared" si="83"/>
        <v>9.6883176572906529E-21</v>
      </c>
      <c r="AF202" s="248">
        <f t="shared" si="84"/>
        <v>6.0469722574238043E-2</v>
      </c>
      <c r="AG202" s="390">
        <f t="shared" si="85"/>
        <v>-8.3271490608118034E-21</v>
      </c>
      <c r="AH202" s="406">
        <f t="shared" si="69"/>
        <v>-5.1945685922698104E-2</v>
      </c>
      <c r="AI202" s="380">
        <f t="shared" si="70"/>
        <v>1.000000913859098</v>
      </c>
      <c r="AJ202" s="270"/>
      <c r="AK202" s="245">
        <f>(CONSTANTS!$C$69*CONSTANTS!$C$10^2*CONSTANTS!$C$4^2*CONSTANTS!$C$15)/N202^2</f>
        <v>5.6271596652059306E-12</v>
      </c>
      <c r="AL202" s="245">
        <f>(CONSTANTS!$C$69*CONSTANTS!$C$10^2*CONSTANTS!$C$4^2*CONSTANTS!$C$15)/X202^2</f>
        <v>1.6274023636203463E-12</v>
      </c>
      <c r="AM202" s="371">
        <f t="shared" si="71"/>
        <v>-3.9975801513903877E-12</v>
      </c>
      <c r="AN202" s="245">
        <f t="shared" si="72"/>
        <v>1.8015476174484179E-20</v>
      </c>
      <c r="AO202" s="245">
        <f t="shared" si="73"/>
        <v>9.6883227427226025E-21</v>
      </c>
      <c r="AP202" s="407">
        <f t="shared" si="74"/>
        <v>-8.3226207908155356E-21</v>
      </c>
      <c r="AQ202" s="408">
        <f>((AO202-AN202)*CONSTANTS!$C$57)*$AH$5</f>
        <v>-5.1945713189170975E-2</v>
      </c>
      <c r="AR202" s="379">
        <f t="shared" si="86"/>
        <v>1.00000052490351</v>
      </c>
    </row>
    <row r="203" spans="1:44" s="45" customFormat="1" ht="15" customHeight="1" x14ac:dyDescent="0.25">
      <c r="A203" s="166" t="s">
        <v>536</v>
      </c>
      <c r="B203" s="167">
        <v>11</v>
      </c>
      <c r="C203" s="167">
        <v>16</v>
      </c>
      <c r="D203" s="171"/>
      <c r="E203" s="244">
        <v>108772.617</v>
      </c>
      <c r="F203" s="244">
        <v>109250.61500000001</v>
      </c>
      <c r="G203" s="246">
        <f t="shared" si="90"/>
        <v>477.99800000000687</v>
      </c>
      <c r="H203" s="389">
        <f t="shared" si="75"/>
        <v>3.3296152513586467E-6</v>
      </c>
      <c r="I203" s="245">
        <f t="shared" si="62"/>
        <v>9.4951675993384523E-21</v>
      </c>
      <c r="J203" s="248">
        <f>I203*CONSTANTS!$C$57</f>
        <v>5.9264174734796768E-2</v>
      </c>
      <c r="K203" s="264"/>
      <c r="L203" s="254"/>
      <c r="M203" s="250">
        <f t="shared" si="63"/>
        <v>6.633956881181819E-4</v>
      </c>
      <c r="N203" s="245">
        <f t="shared" si="64"/>
        <v>6.4030442519262997E-9</v>
      </c>
      <c r="O203" s="245">
        <f t="shared" si="65"/>
        <v>5.82094931993599E-10</v>
      </c>
      <c r="P203" s="245">
        <f t="shared" si="76"/>
        <v>6.0431258689891444E-34</v>
      </c>
      <c r="Q203" s="245">
        <f t="shared" si="77"/>
        <v>1.9416599211298309E-18</v>
      </c>
      <c r="R203" s="245">
        <f t="shared" si="78"/>
        <v>1.8116830328470212E-25</v>
      </c>
      <c r="S203" s="245">
        <f t="shared" si="79"/>
        <v>2.9268503789007599E-15</v>
      </c>
      <c r="T203" s="259">
        <f t="shared" si="80"/>
        <v>198881.00061070322</v>
      </c>
      <c r="U203" s="245">
        <f t="shared" si="81"/>
        <v>1.8015466718102456E-20</v>
      </c>
      <c r="V203" s="251">
        <f t="shared" si="82"/>
        <v>0.11244369900168234</v>
      </c>
      <c r="W203" s="250">
        <f t="shared" si="66"/>
        <v>4.5608453558125002E-4</v>
      </c>
      <c r="X203" s="245">
        <f t="shared" si="67"/>
        <v>1.35469365991168E-8</v>
      </c>
      <c r="Y203" s="245">
        <f t="shared" si="68"/>
        <v>8.4668353744523507E-10</v>
      </c>
      <c r="Z203" s="245">
        <f t="shared" si="91"/>
        <v>4.1546490349300363E-34</v>
      </c>
      <c r="AA203" s="245">
        <f t="shared" si="87"/>
        <v>2.8242326125524818E-18</v>
      </c>
      <c r="AB203" s="245" t="e">
        <f>#REF!/AA203</f>
        <v>#REF!</v>
      </c>
      <c r="AC203" s="245">
        <f t="shared" si="88"/>
        <v>6.1923446032941695E-15</v>
      </c>
      <c r="AD203" s="252">
        <f t="shared" si="89"/>
        <v>136730.68791985849</v>
      </c>
      <c r="AE203" s="245">
        <f t="shared" si="83"/>
        <v>8.5151229409781133E-21</v>
      </c>
      <c r="AF203" s="248">
        <f t="shared" si="84"/>
        <v>5.3147217106263904E-2</v>
      </c>
      <c r="AG203" s="390">
        <f t="shared" si="85"/>
        <v>-9.500343777124343E-21</v>
      </c>
      <c r="AH203" s="406">
        <f t="shared" si="69"/>
        <v>-5.9264205600283761E-2</v>
      </c>
      <c r="AI203" s="380">
        <f t="shared" si="70"/>
        <v>1.0000005208118923</v>
      </c>
      <c r="AJ203" s="270"/>
      <c r="AK203" s="245">
        <f>(CONSTANTS!$C$69*CONSTANTS!$C$10^2*CONSTANTS!$C$4^2*CONSTANTS!$C$15)/N203^2</f>
        <v>5.6271596652059306E-12</v>
      </c>
      <c r="AL203" s="245">
        <f>(CONSTANTS!$C$69*CONSTANTS!$C$10^2*CONSTANTS!$C$4^2*CONSTANTS!$C$15)/X203^2</f>
        <v>1.2571295876812748E-12</v>
      </c>
      <c r="AM203" s="371">
        <f t="shared" si="71"/>
        <v>-4.367651380239067E-12</v>
      </c>
      <c r="AN203" s="245">
        <f t="shared" si="72"/>
        <v>1.8015476174484179E-20</v>
      </c>
      <c r="AO203" s="245">
        <f t="shared" si="73"/>
        <v>8.5151274105960365E-21</v>
      </c>
      <c r="AP203" s="407">
        <f t="shared" si="74"/>
        <v>-9.4951775285840564E-21</v>
      </c>
      <c r="AQ203" s="408">
        <f>((AO203-AN203)*CONSTANTS!$C$57)*$AH$5</f>
        <v>-5.9264236708273313E-2</v>
      </c>
      <c r="AR203" s="379">
        <f t="shared" si="86"/>
        <v>1.0000005249035102</v>
      </c>
    </row>
    <row r="204" spans="1:44" s="45" customFormat="1" ht="15" customHeight="1" x14ac:dyDescent="0.25">
      <c r="A204" s="166" t="s">
        <v>537</v>
      </c>
      <c r="B204" s="167">
        <v>11</v>
      </c>
      <c r="C204" s="167">
        <v>17</v>
      </c>
      <c r="D204" s="171"/>
      <c r="E204" s="244">
        <v>108772.617</v>
      </c>
      <c r="F204" s="244">
        <v>109299.53599999999</v>
      </c>
      <c r="G204" s="246">
        <f t="shared" si="90"/>
        <v>526.91899999999441</v>
      </c>
      <c r="H204" s="389">
        <f t="shared" si="75"/>
        <v>3.0204821441606209E-6</v>
      </c>
      <c r="I204" s="245">
        <f t="shared" si="62"/>
        <v>1.0466956381147395E-20</v>
      </c>
      <c r="J204" s="248">
        <f>I204*CONSTANTS!$C$57</f>
        <v>6.5329603234916461E-2</v>
      </c>
      <c r="K204" s="264"/>
      <c r="L204" s="254"/>
      <c r="M204" s="250">
        <f t="shared" si="63"/>
        <v>6.633956881181819E-4</v>
      </c>
      <c r="N204" s="245">
        <f t="shared" si="64"/>
        <v>6.4030442519262997E-9</v>
      </c>
      <c r="O204" s="245">
        <f t="shared" si="65"/>
        <v>5.82094931993599E-10</v>
      </c>
      <c r="P204" s="245">
        <f t="shared" si="76"/>
        <v>6.0431258689891444E-34</v>
      </c>
      <c r="Q204" s="245">
        <f t="shared" si="77"/>
        <v>1.9416599211298309E-18</v>
      </c>
      <c r="R204" s="245">
        <f t="shared" si="78"/>
        <v>1.8116830328470212E-25</v>
      </c>
      <c r="S204" s="245">
        <f t="shared" si="79"/>
        <v>2.9268503789007599E-15</v>
      </c>
      <c r="T204" s="259">
        <f t="shared" si="80"/>
        <v>198881.00061070322</v>
      </c>
      <c r="U204" s="245">
        <f t="shared" si="81"/>
        <v>1.8015466718102456E-20</v>
      </c>
      <c r="V204" s="251">
        <f t="shared" si="82"/>
        <v>0.11244369900168234</v>
      </c>
      <c r="W204" s="250">
        <f t="shared" si="66"/>
        <v>4.2925603348823534E-4</v>
      </c>
      <c r="X204" s="245">
        <f t="shared" si="67"/>
        <v>1.5293221395096699E-8</v>
      </c>
      <c r="Y204" s="245">
        <f t="shared" si="68"/>
        <v>8.9960125853556224E-10</v>
      </c>
      <c r="Z204" s="245">
        <f t="shared" si="91"/>
        <v>3.9102579152282694E-34</v>
      </c>
      <c r="AA204" s="245">
        <f t="shared" si="87"/>
        <v>3.000747150837012E-18</v>
      </c>
      <c r="AB204" s="245" t="e">
        <f>#REF!/AA204</f>
        <v>#REF!</v>
      </c>
      <c r="AC204" s="245">
        <f t="shared" si="88"/>
        <v>6.9905765248125595E-15</v>
      </c>
      <c r="AD204" s="252">
        <f t="shared" si="89"/>
        <v>128687.70627751386</v>
      </c>
      <c r="AE204" s="245">
        <f t="shared" si="83"/>
        <v>7.5428078646726549E-21</v>
      </c>
      <c r="AF204" s="248">
        <f t="shared" si="84"/>
        <v>4.7078503734268376E-2</v>
      </c>
      <c r="AG204" s="390">
        <f t="shared" si="85"/>
        <v>-1.0472658853429801E-20</v>
      </c>
      <c r="AH204" s="406">
        <f t="shared" si="69"/>
        <v>-6.5329615646725708E-2</v>
      </c>
      <c r="AI204" s="380">
        <f t="shared" si="70"/>
        <v>1.0000001899875193</v>
      </c>
      <c r="AJ204" s="270"/>
      <c r="AK204" s="245">
        <f>(CONSTANTS!$C$69*CONSTANTS!$C$10^2*CONSTANTS!$C$4^2*CONSTANTS!$C$15)/N204^2</f>
        <v>5.6271596652059306E-12</v>
      </c>
      <c r="AL204" s="245">
        <f>(CONSTANTS!$C$69*CONSTANTS!$C$10^2*CONSTANTS!$C$4^2*CONSTANTS!$C$15)/X204^2</f>
        <v>9.8642550566061271E-13</v>
      </c>
      <c r="AM204" s="371">
        <f t="shared" si="71"/>
        <v>-4.6382081124580848E-12</v>
      </c>
      <c r="AN204" s="245">
        <f t="shared" si="72"/>
        <v>1.8015476174484179E-20</v>
      </c>
      <c r="AO204" s="245">
        <f t="shared" si="73"/>
        <v>7.5428118239189818E-21</v>
      </c>
      <c r="AP204" s="407">
        <f t="shared" si="74"/>
        <v>-1.0466963863881662E-20</v>
      </c>
      <c r="AQ204" s="408">
        <f>((AO204-AN204)*CONSTANTS!$C$57)*$AH$5</f>
        <v>-6.5329649938470291E-2</v>
      </c>
      <c r="AR204" s="379">
        <f t="shared" si="86"/>
        <v>1.0000005249035104</v>
      </c>
    </row>
    <row r="205" spans="1:44" s="45" customFormat="1" ht="15" customHeight="1" x14ac:dyDescent="0.25">
      <c r="A205" s="166" t="s">
        <v>538</v>
      </c>
      <c r="B205" s="167">
        <v>11</v>
      </c>
      <c r="C205" s="167">
        <v>18</v>
      </c>
      <c r="D205" s="171"/>
      <c r="E205" s="244">
        <v>108772.617</v>
      </c>
      <c r="F205" s="244">
        <v>109340.53200000001</v>
      </c>
      <c r="G205" s="246">
        <f t="shared" si="90"/>
        <v>567.91500000000815</v>
      </c>
      <c r="H205" s="389">
        <f t="shared" si="75"/>
        <v>2.8024430256621686E-6</v>
      </c>
      <c r="I205" s="245">
        <f t="shared" si="62"/>
        <v>1.1281319392922767E-20</v>
      </c>
      <c r="J205" s="248">
        <f>I205*CONSTANTS!$C$57</f>
        <v>7.0412457362817635E-2</v>
      </c>
      <c r="K205" s="264"/>
      <c r="L205" s="254"/>
      <c r="M205" s="250">
        <f t="shared" si="63"/>
        <v>6.633956881181819E-4</v>
      </c>
      <c r="N205" s="245">
        <f t="shared" si="64"/>
        <v>6.4030442519262997E-9</v>
      </c>
      <c r="O205" s="245">
        <f t="shared" si="65"/>
        <v>5.82094931993599E-10</v>
      </c>
      <c r="P205" s="245">
        <f t="shared" si="76"/>
        <v>6.0431258689891444E-34</v>
      </c>
      <c r="Q205" s="245">
        <f t="shared" si="77"/>
        <v>1.9416599211298309E-18</v>
      </c>
      <c r="R205" s="245">
        <f t="shared" si="78"/>
        <v>1.8116830328470212E-25</v>
      </c>
      <c r="S205" s="245">
        <f t="shared" si="79"/>
        <v>2.9268503789007599E-15</v>
      </c>
      <c r="T205" s="259">
        <f t="shared" si="80"/>
        <v>198881.00061070322</v>
      </c>
      <c r="U205" s="245">
        <f t="shared" si="81"/>
        <v>1.8015466718102456E-20</v>
      </c>
      <c r="V205" s="251">
        <f t="shared" si="82"/>
        <v>0.11244369900168234</v>
      </c>
      <c r="W205" s="250">
        <f t="shared" si="66"/>
        <v>4.0540847607222223E-4</v>
      </c>
      <c r="X205" s="245">
        <f t="shared" si="67"/>
        <v>1.7145341633257199E-8</v>
      </c>
      <c r="Y205" s="245">
        <f t="shared" si="68"/>
        <v>9.5251897962588952E-10</v>
      </c>
      <c r="Z205" s="245">
        <f t="shared" si="91"/>
        <v>3.6930213643822541E-34</v>
      </c>
      <c r="AA205" s="245">
        <f t="shared" si="87"/>
        <v>3.1772616891215419E-18</v>
      </c>
      <c r="AB205" s="245" t="e">
        <f>#REF!/AA205</f>
        <v>#REF!</v>
      </c>
      <c r="AC205" s="245">
        <f t="shared" si="88"/>
        <v>7.8371861385441838E-15</v>
      </c>
      <c r="AD205" s="252">
        <f t="shared" si="89"/>
        <v>121538.38926209643</v>
      </c>
      <c r="AE205" s="245">
        <f t="shared" si="83"/>
        <v>6.7279983731185088E-21</v>
      </c>
      <c r="AF205" s="248">
        <f t="shared" si="84"/>
        <v>4.1992862898776413E-2</v>
      </c>
      <c r="AG205" s="390">
        <f t="shared" si="85"/>
        <v>-1.1287468344983948E-20</v>
      </c>
      <c r="AH205" s="406">
        <f t="shared" si="69"/>
        <v>-7.0412488263272663E-2</v>
      </c>
      <c r="AI205" s="380">
        <f t="shared" si="70"/>
        <v>1.0000004388492632</v>
      </c>
      <c r="AJ205" s="270"/>
      <c r="AK205" s="245">
        <f>(CONSTANTS!$C$69*CONSTANTS!$C$10^2*CONSTANTS!$C$4^2*CONSTANTS!$C$15)/N205^2</f>
        <v>5.6271596652059306E-12</v>
      </c>
      <c r="AL205" s="245">
        <f>(CONSTANTS!$C$69*CONSTANTS!$C$10^2*CONSTANTS!$C$4^2*CONSTANTS!$C$15)/X205^2</f>
        <v>7.8481981270271335E-13</v>
      </c>
      <c r="AM205" s="371">
        <f t="shared" si="71"/>
        <v>-4.8397040672892227E-12</v>
      </c>
      <c r="AN205" s="245">
        <f t="shared" si="72"/>
        <v>1.8015476174484179E-20</v>
      </c>
      <c r="AO205" s="245">
        <f t="shared" si="73"/>
        <v>6.7280019046684738E-21</v>
      </c>
      <c r="AP205" s="407">
        <f t="shared" si="74"/>
        <v>-1.1281330265328218E-20</v>
      </c>
      <c r="AQ205" s="408">
        <f>((AO205-AN205)*CONSTANTS!$C$57)*$AH$5</f>
        <v>-7.0412525223034914E-2</v>
      </c>
      <c r="AR205" s="379">
        <f t="shared" si="86"/>
        <v>1.0000005249035102</v>
      </c>
    </row>
    <row r="206" spans="1:44" s="45" customFormat="1" ht="15" customHeight="1" x14ac:dyDescent="0.25">
      <c r="A206" s="166" t="s">
        <v>539</v>
      </c>
      <c r="B206" s="167">
        <v>11</v>
      </c>
      <c r="C206" s="167">
        <v>19</v>
      </c>
      <c r="D206" s="171"/>
      <c r="E206" s="244">
        <v>108772.617</v>
      </c>
      <c r="F206" s="244">
        <v>109375.227</v>
      </c>
      <c r="G206" s="246">
        <f t="shared" si="90"/>
        <v>602.61000000000058</v>
      </c>
      <c r="H206" s="389">
        <f t="shared" si="75"/>
        <v>2.6410936275849252E-6</v>
      </c>
      <c r="I206" s="245">
        <f t="shared" si="62"/>
        <v>1.1970516502239064E-20</v>
      </c>
      <c r="J206" s="248">
        <f>I206*CONSTANTS!$C$57</f>
        <v>7.471408737470743E-2</v>
      </c>
      <c r="K206" s="264"/>
      <c r="L206" s="254"/>
      <c r="M206" s="250">
        <f t="shared" si="63"/>
        <v>6.633956881181819E-4</v>
      </c>
      <c r="N206" s="245">
        <f t="shared" si="64"/>
        <v>6.4030442519262997E-9</v>
      </c>
      <c r="O206" s="245">
        <f t="shared" si="65"/>
        <v>5.82094931993599E-10</v>
      </c>
      <c r="P206" s="245">
        <f t="shared" si="76"/>
        <v>6.0431258689891444E-34</v>
      </c>
      <c r="Q206" s="245">
        <f t="shared" si="77"/>
        <v>1.9416599211298309E-18</v>
      </c>
      <c r="R206" s="245">
        <f t="shared" si="78"/>
        <v>1.8116830328470212E-25</v>
      </c>
      <c r="S206" s="245">
        <f t="shared" si="79"/>
        <v>2.9268503789007599E-15</v>
      </c>
      <c r="T206" s="259">
        <f t="shared" si="80"/>
        <v>198881.00061070322</v>
      </c>
      <c r="U206" s="245">
        <f t="shared" si="81"/>
        <v>1.8015466718102456E-20</v>
      </c>
      <c r="V206" s="251">
        <f t="shared" si="82"/>
        <v>0.11244369900168234</v>
      </c>
      <c r="W206" s="250">
        <f t="shared" si="66"/>
        <v>3.8407118785789476E-4</v>
      </c>
      <c r="X206" s="245">
        <f t="shared" si="67"/>
        <v>1.91032973135983E-8</v>
      </c>
      <c r="Y206" s="245">
        <f t="shared" si="68"/>
        <v>1.0054367007162166E-9</v>
      </c>
      <c r="Z206" s="245">
        <f t="shared" si="91"/>
        <v>3.4986518188884517E-34</v>
      </c>
      <c r="AA206" s="245">
        <f t="shared" si="87"/>
        <v>3.3537762274060717E-18</v>
      </c>
      <c r="AB206" s="245" t="e">
        <f>#REF!/AA206</f>
        <v>#REF!</v>
      </c>
      <c r="AC206" s="245">
        <f t="shared" si="88"/>
        <v>8.7321734444890424E-15</v>
      </c>
      <c r="AD206" s="252">
        <f t="shared" si="89"/>
        <v>115141.63193251242</v>
      </c>
      <c r="AE206" s="245">
        <f t="shared" si="83"/>
        <v>6.0384251326603803E-21</v>
      </c>
      <c r="AF206" s="248">
        <f t="shared" si="84"/>
        <v>3.7688885260951696E-2</v>
      </c>
      <c r="AG206" s="390">
        <f t="shared" si="85"/>
        <v>-1.1977041585442076E-20</v>
      </c>
      <c r="AH206" s="406">
        <f t="shared" si="69"/>
        <v>-7.4714123157513759E-2</v>
      </c>
      <c r="AI206" s="380">
        <f t="shared" si="70"/>
        <v>1.0000004789298456</v>
      </c>
      <c r="AJ206" s="270"/>
      <c r="AK206" s="245">
        <f>(CONSTANTS!$C$69*CONSTANTS!$C$10^2*CONSTANTS!$C$4^2*CONSTANTS!$C$15)/N206^2</f>
        <v>5.6271596652059306E-12</v>
      </c>
      <c r="AL206" s="245">
        <f>(CONSTANTS!$C$69*CONSTANTS!$C$10^2*CONSTANTS!$C$4^2*CONSTANTS!$C$15)/X206^2</f>
        <v>6.3218702019075996E-13</v>
      </c>
      <c r="AM206" s="371">
        <f t="shared" si="71"/>
        <v>-4.9922537786317567E-12</v>
      </c>
      <c r="AN206" s="245">
        <f t="shared" si="72"/>
        <v>1.8015476174484179E-20</v>
      </c>
      <c r="AO206" s="245">
        <f t="shared" si="73"/>
        <v>6.0384283022509293E-21</v>
      </c>
      <c r="AP206" s="407">
        <f t="shared" si="74"/>
        <v>-1.1970528518645827E-20</v>
      </c>
      <c r="AQ206" s="408">
        <f>((AO206-AN206)*CONSTANTS!$C$57)*$AH$5</f>
        <v>-7.4714162375219287E-2</v>
      </c>
      <c r="AR206" s="379">
        <f t="shared" si="86"/>
        <v>1.0000005249035104</v>
      </c>
    </row>
    <row r="207" spans="1:44" s="45" customFormat="1" ht="15" customHeight="1" x14ac:dyDescent="0.25">
      <c r="A207" s="166" t="s">
        <v>540</v>
      </c>
      <c r="B207" s="167">
        <v>11</v>
      </c>
      <c r="C207" s="167">
        <v>20</v>
      </c>
      <c r="D207" s="171"/>
      <c r="E207" s="244">
        <v>108772.617</v>
      </c>
      <c r="F207" s="244">
        <v>109404.85</v>
      </c>
      <c r="G207" s="246">
        <f t="shared" si="90"/>
        <v>632.23300000000745</v>
      </c>
      <c r="H207" s="389">
        <f t="shared" si="75"/>
        <v>2.517346343703879E-6</v>
      </c>
      <c r="I207" s="245">
        <f t="shared" ref="I207:I243" si="92">$F$2*$J$4/H207</f>
        <v>1.2558961118733829E-20</v>
      </c>
      <c r="J207" s="248">
        <f>I207*CONSTANTS!$C$57</f>
        <v>7.8386869788377084E-2</v>
      </c>
      <c r="K207" s="264"/>
      <c r="L207" s="254"/>
      <c r="M207" s="250">
        <f t="shared" ref="M207:M243" si="93">$M$14/B207</f>
        <v>6.633956881181819E-4</v>
      </c>
      <c r="N207" s="245">
        <f t="shared" ref="N207:N243" si="94">$N$14*B207^2</f>
        <v>6.4030442519262997E-9</v>
      </c>
      <c r="O207" s="245">
        <f t="shared" ref="O207:O243" si="95">$F$2/($M$4*M207)</f>
        <v>5.82094931993599E-10</v>
      </c>
      <c r="P207" s="245">
        <f t="shared" si="76"/>
        <v>6.0431258689891444E-34</v>
      </c>
      <c r="Q207" s="245">
        <f t="shared" si="77"/>
        <v>1.9416599211298309E-18</v>
      </c>
      <c r="R207" s="245">
        <f t="shared" si="78"/>
        <v>1.8116830328470212E-25</v>
      </c>
      <c r="S207" s="245">
        <f t="shared" si="79"/>
        <v>2.9268503789007599E-15</v>
      </c>
      <c r="T207" s="259">
        <f t="shared" si="80"/>
        <v>198881.00061070322</v>
      </c>
      <c r="U207" s="245">
        <f t="shared" si="81"/>
        <v>1.8015466718102456E-20</v>
      </c>
      <c r="V207" s="251">
        <f t="shared" si="82"/>
        <v>0.11244369900168234</v>
      </c>
      <c r="W207" s="250">
        <f t="shared" ref="W207:W243" si="96">$M$14/C207</f>
        <v>3.6486762846500004E-4</v>
      </c>
      <c r="X207" s="245">
        <f t="shared" ref="X207:X243" si="97">$N$14*C207^2</f>
        <v>2.1167088436119998E-8</v>
      </c>
      <c r="Y207" s="245">
        <f t="shared" ref="Y207:Y243" si="98">$F$2/($M$4*W207)</f>
        <v>1.0583544218065439E-9</v>
      </c>
      <c r="Z207" s="245">
        <f t="shared" si="91"/>
        <v>3.3237192279440291E-34</v>
      </c>
      <c r="AA207" s="245">
        <f t="shared" si="87"/>
        <v>3.530290765690602E-18</v>
      </c>
      <c r="AB207" s="245" t="e">
        <f>#REF!/AA207</f>
        <v>#REF!</v>
      </c>
      <c r="AC207" s="245">
        <f t="shared" si="88"/>
        <v>9.6755384426471408E-15</v>
      </c>
      <c r="AD207" s="252">
        <f t="shared" si="89"/>
        <v>109384.55033588679</v>
      </c>
      <c r="AE207" s="245">
        <f t="shared" si="83"/>
        <v>5.4496786822259929E-21</v>
      </c>
      <c r="AF207" s="248">
        <f t="shared" si="84"/>
        <v>3.4014218948008899E-2</v>
      </c>
      <c r="AG207" s="390">
        <f t="shared" si="85"/>
        <v>-1.2565788035876463E-20</v>
      </c>
      <c r="AH207" s="406">
        <f t="shared" ref="AH207:AH243" si="99">(AF207-V207)*$AH$5</f>
        <v>-7.8386789273975313E-2</v>
      </c>
      <c r="AI207" s="380">
        <f t="shared" ref="AI207:AI243" si="100">-(AH207/J207)</f>
        <v>0.99999897285856687</v>
      </c>
      <c r="AJ207" s="270"/>
      <c r="AK207" s="245">
        <f>(CONSTANTS!$C$69*CONSTANTS!$C$10^2*CONSTANTS!$C$4^2*CONSTANTS!$C$15)/N207^2</f>
        <v>5.6271596652059306E-12</v>
      </c>
      <c r="AL207" s="245">
        <f>(CONSTANTS!$C$69*CONSTANTS!$C$10^2*CONSTANTS!$C$4^2*CONSTANTS!$C$15)/X207^2</f>
        <v>5.149202791142502E-13</v>
      </c>
      <c r="AM207" s="371">
        <f t="shared" ref="AM207:AM243" si="101">(AL207-AK207)*$AH$5</f>
        <v>-5.1094566890083073E-12</v>
      </c>
      <c r="AN207" s="245">
        <f t="shared" ref="AN207:AN243" si="102">AK207*N207*0.5</f>
        <v>1.8015476174484179E-20</v>
      </c>
      <c r="AO207" s="245">
        <f t="shared" ref="AO207:AO243" si="103">AL207*X207*0.5</f>
        <v>5.4496815427814635E-21</v>
      </c>
      <c r="AP207" s="407">
        <f t="shared" ref="AP207:AP243" si="104">(AO207-AN207)*$AH$5</f>
        <v>-1.2558954811140512E-20</v>
      </c>
      <c r="AQ207" s="408">
        <f>((AO207-AN207)*CONSTANTS!$C$57)*$AH$5</f>
        <v>-7.8386830419476153E-2</v>
      </c>
      <c r="AR207" s="379">
        <f t="shared" si="86"/>
        <v>1.0000005249035102</v>
      </c>
    </row>
    <row r="208" spans="1:44" s="45" customFormat="1" ht="15" customHeight="1" x14ac:dyDescent="0.25">
      <c r="A208" s="166" t="s">
        <v>541</v>
      </c>
      <c r="B208" s="167">
        <v>12</v>
      </c>
      <c r="C208" s="167">
        <v>13</v>
      </c>
      <c r="D208" s="171"/>
      <c r="E208" s="244">
        <v>108917.393</v>
      </c>
      <c r="F208" s="244">
        <v>109030.06299999999</v>
      </c>
      <c r="G208" s="246">
        <f t="shared" si="90"/>
        <v>112.66999999999825</v>
      </c>
      <c r="H208" s="389">
        <f t="shared" ref="H208:H243" si="105">1/(G208*100*2*PI())</f>
        <v>1.4125760459030603E-5</v>
      </c>
      <c r="I208" s="245">
        <f t="shared" si="92"/>
        <v>2.2381276352985397E-21</v>
      </c>
      <c r="J208" s="248">
        <f>I208*CONSTANTS!$C$57</f>
        <v>1.3969293945517245E-2</v>
      </c>
      <c r="K208" s="264"/>
      <c r="L208" s="254"/>
      <c r="M208" s="250">
        <f t="shared" si="93"/>
        <v>6.081127141083334E-4</v>
      </c>
      <c r="N208" s="245">
        <f t="shared" si="94"/>
        <v>7.6201518370032002E-9</v>
      </c>
      <c r="O208" s="245">
        <f t="shared" si="95"/>
        <v>6.3501265308392627E-10</v>
      </c>
      <c r="P208" s="245">
        <f t="shared" ref="P208:P243" si="106">$P$11*M208</f>
        <v>5.5395320465733818E-34</v>
      </c>
      <c r="Q208" s="245">
        <f t="shared" ref="Q208:Q243" si="107">$Q$4/($M$4*M208)</f>
        <v>2.1181744594143611E-18</v>
      </c>
      <c r="R208" s="245">
        <f t="shared" ref="R208:R243" si="108">$R$4*$M$4*M208</f>
        <v>1.6607094467764359E-25</v>
      </c>
      <c r="S208" s="245">
        <f t="shared" ref="S208:S243" si="109">$S$4/($M$4*M208^2)</f>
        <v>3.4831938393529706E-15</v>
      </c>
      <c r="T208" s="259">
        <f t="shared" ref="T208:T243" si="110">O208/S208</f>
        <v>182307.58389314465</v>
      </c>
      <c r="U208" s="245">
        <f t="shared" ref="U208:U243" si="111">$U$4*$M$4*M208^2*0.5</f>
        <v>1.5137996339516646E-20</v>
      </c>
      <c r="V208" s="251">
        <f t="shared" ref="V208:V243" si="112">0.5*$V$4*$M$4*M208^2</f>
        <v>9.4483941522246956E-2</v>
      </c>
      <c r="W208" s="250">
        <f t="shared" si="96"/>
        <v>5.6133481302307695E-4</v>
      </c>
      <c r="X208" s="245">
        <f t="shared" si="97"/>
        <v>8.9430948642607003E-9</v>
      </c>
      <c r="Y208" s="245">
        <f t="shared" si="98"/>
        <v>6.8793037417425355E-10</v>
      </c>
      <c r="Z208" s="245">
        <f t="shared" si="91"/>
        <v>5.1134141968369679E-34</v>
      </c>
      <c r="AA208" s="245">
        <f t="shared" si="87"/>
        <v>2.2946889976988914E-18</v>
      </c>
      <c r="AB208" s="245" t="e">
        <f>#REF!/AA208</f>
        <v>#REF!</v>
      </c>
      <c r="AC208" s="245">
        <f t="shared" si="88"/>
        <v>4.0879149920184171E-15</v>
      </c>
      <c r="AD208" s="252">
        <f t="shared" si="89"/>
        <v>168283.92359367199</v>
      </c>
      <c r="AE208" s="245">
        <f t="shared" ref="AE208:AE243" si="113">$AE$4*$M$4*W208^2*0.5</f>
        <v>1.2898647768582231E-20</v>
      </c>
      <c r="AF208" s="248">
        <f t="shared" ref="AF208:AF243" si="114">0.5*$V$4*$M$4*W208^2</f>
        <v>8.050702709587905E-2</v>
      </c>
      <c r="AG208" s="390">
        <f t="shared" ref="AG208:AG243" si="115">AE208-U208</f>
        <v>-2.239348570934415E-21</v>
      </c>
      <c r="AH208" s="406">
        <f t="shared" si="99"/>
        <v>-1.3969306504267346E-2</v>
      </c>
      <c r="AI208" s="380">
        <f t="shared" si="100"/>
        <v>1.0000008990254017</v>
      </c>
      <c r="AJ208" s="270"/>
      <c r="AK208" s="245">
        <f>(CONSTANTS!$C$69*CONSTANTS!$C$10^2*CONSTANTS!$C$4^2*CONSTANTS!$C$15)/N208^2</f>
        <v>3.9731503018074854E-12</v>
      </c>
      <c r="AL208" s="245">
        <f>(CONSTANTS!$C$69*CONSTANTS!$C$10^2*CONSTANTS!$C$4^2*CONSTANTS!$C$15)/X208^2</f>
        <v>2.8846064443920036E-12</v>
      </c>
      <c r="AM208" s="371">
        <f t="shared" si="101"/>
        <v>-1.0879513405968459E-12</v>
      </c>
      <c r="AN208" s="245">
        <f t="shared" si="102"/>
        <v>1.5138004285504065E-20</v>
      </c>
      <c r="AO208" s="245">
        <f t="shared" si="103"/>
        <v>1.2898654539127724E-20</v>
      </c>
      <c r="AP208" s="407">
        <f t="shared" si="104"/>
        <v>-2.2381308222342433E-21</v>
      </c>
      <c r="AQ208" s="408">
        <f>((AO208-AN208)*CONSTANTS!$C$57)*$AH$5</f>
        <v>-1.3969313836805358E-2</v>
      </c>
      <c r="AR208" s="379">
        <f t="shared" ref="AR208:AR243" si="116">AQ208/AH208</f>
        <v>1.0000005249035098</v>
      </c>
    </row>
    <row r="209" spans="1:44" s="45" customFormat="1" ht="15" customHeight="1" x14ac:dyDescent="0.25">
      <c r="A209" s="166" t="s">
        <v>542</v>
      </c>
      <c r="B209" s="167">
        <v>12</v>
      </c>
      <c r="C209" s="167">
        <v>14</v>
      </c>
      <c r="D209" s="171"/>
      <c r="E209" s="244">
        <v>108917.393</v>
      </c>
      <c r="F209" s="244">
        <v>109119.46400000001</v>
      </c>
      <c r="G209" s="246">
        <f t="shared" si="90"/>
        <v>202.07100000001083</v>
      </c>
      <c r="H209" s="389">
        <f t="shared" si="105"/>
        <v>7.8761892152702175E-6</v>
      </c>
      <c r="I209" s="245">
        <f t="shared" si="92"/>
        <v>4.0140293724366952E-21</v>
      </c>
      <c r="J209" s="248">
        <f>I209*CONSTANTS!$C$57</f>
        <v>2.5053600753215676E-2</v>
      </c>
      <c r="K209" s="264"/>
      <c r="L209" s="254"/>
      <c r="M209" s="250">
        <f t="shared" si="93"/>
        <v>6.081127141083334E-4</v>
      </c>
      <c r="N209" s="245">
        <f t="shared" si="94"/>
        <v>7.6201518370032002E-9</v>
      </c>
      <c r="O209" s="245">
        <f t="shared" si="95"/>
        <v>6.3501265308392627E-10</v>
      </c>
      <c r="P209" s="245">
        <f t="shared" si="106"/>
        <v>5.5395320465733818E-34</v>
      </c>
      <c r="Q209" s="245">
        <f t="shared" si="107"/>
        <v>2.1181744594143611E-18</v>
      </c>
      <c r="R209" s="245">
        <f t="shared" si="108"/>
        <v>1.6607094467764359E-25</v>
      </c>
      <c r="S209" s="245">
        <f t="shared" si="109"/>
        <v>3.4831938393529706E-15</v>
      </c>
      <c r="T209" s="259">
        <f t="shared" si="110"/>
        <v>182307.58389314465</v>
      </c>
      <c r="U209" s="245">
        <f t="shared" si="111"/>
        <v>1.5137996339516646E-20</v>
      </c>
      <c r="V209" s="251">
        <f t="shared" si="112"/>
        <v>9.4483941522246956E-2</v>
      </c>
      <c r="W209" s="250">
        <f t="shared" si="96"/>
        <v>5.2123946923571436E-4</v>
      </c>
      <c r="X209" s="245">
        <f t="shared" si="97"/>
        <v>1.03718733336988E-8</v>
      </c>
      <c r="Y209" s="245">
        <f t="shared" si="98"/>
        <v>7.4084809526458062E-10</v>
      </c>
      <c r="Z209" s="245">
        <f t="shared" si="91"/>
        <v>4.7481703256343276E-34</v>
      </c>
      <c r="AA209" s="245">
        <f t="shared" ref="AA209:AA243" si="117">$Q$4/($M$4*W209)</f>
        <v>2.4712035359834212E-18</v>
      </c>
      <c r="AB209" s="245" t="e">
        <f>#REF!/AA209</f>
        <v>#REF!</v>
      </c>
      <c r="AC209" s="245">
        <f t="shared" ref="AC209:AC243" si="118">(Y209*AA209)/$O$11</f>
        <v>4.7410138368970979E-15</v>
      </c>
      <c r="AD209" s="252">
        <f t="shared" ref="AD209:AD243" si="119">$O$11/AA209</f>
        <v>156263.64333698113</v>
      </c>
      <c r="AE209" s="245">
        <f t="shared" si="113"/>
        <v>1.112179322903264E-20</v>
      </c>
      <c r="AF209" s="248">
        <f t="shared" si="114"/>
        <v>6.9416773363283488E-2</v>
      </c>
      <c r="AG209" s="390">
        <f t="shared" si="115"/>
        <v>-4.0162031104840057E-21</v>
      </c>
      <c r="AH209" s="406">
        <f t="shared" si="99"/>
        <v>-2.5053523583571689E-2</v>
      </c>
      <c r="AI209" s="380">
        <f t="shared" si="100"/>
        <v>0.99999691981824301</v>
      </c>
      <c r="AJ209" s="270"/>
      <c r="AK209" s="245">
        <f>(CONSTANTS!$C$69*CONSTANTS!$C$10^2*CONSTANTS!$C$4^2*CONSTANTS!$C$15)/N209^2</f>
        <v>3.9731503018074854E-12</v>
      </c>
      <c r="AL209" s="245">
        <f>(CONSTANTS!$C$69*CONSTANTS!$C$10^2*CONSTANTS!$C$4^2*CONSTANTS!$C$15)/X209^2</f>
        <v>2.14460757648584E-12</v>
      </c>
      <c r="AM209" s="371">
        <f t="shared" si="101"/>
        <v>-1.8275474118935578E-12</v>
      </c>
      <c r="AN209" s="245">
        <f t="shared" si="102"/>
        <v>1.5138004285504065E-20</v>
      </c>
      <c r="AO209" s="245">
        <f t="shared" si="103"/>
        <v>1.1121799066900948E-20</v>
      </c>
      <c r="AP209" s="407">
        <f t="shared" si="104"/>
        <v>-4.014019115468269E-21</v>
      </c>
      <c r="AQ209" s="408">
        <f>((AO209-AN209)*CONSTANTS!$C$57)*$AH$5</f>
        <v>-2.5053536734254166E-2</v>
      </c>
      <c r="AR209" s="379">
        <f t="shared" si="116"/>
        <v>1.0000005249035104</v>
      </c>
    </row>
    <row r="210" spans="1:44" s="45" customFormat="1" ht="15" customHeight="1" x14ac:dyDescent="0.25">
      <c r="A210" s="166" t="s">
        <v>543</v>
      </c>
      <c r="B210" s="167">
        <v>12</v>
      </c>
      <c r="C210" s="167">
        <v>15</v>
      </c>
      <c r="D210" s="171"/>
      <c r="E210" s="244">
        <v>108917.393</v>
      </c>
      <c r="F210" s="244">
        <v>109191.587</v>
      </c>
      <c r="G210" s="246">
        <f t="shared" si="90"/>
        <v>274.19400000000314</v>
      </c>
      <c r="H210" s="389">
        <f t="shared" si="105"/>
        <v>5.8044648348210945E-6</v>
      </c>
      <c r="I210" s="245">
        <f t="shared" si="92"/>
        <v>5.4467131342244108E-21</v>
      </c>
      <c r="J210" s="248">
        <f>I210*CONSTANTS!$C$57</f>
        <v>3.3995709453246287E-2</v>
      </c>
      <c r="K210" s="264"/>
      <c r="L210" s="254"/>
      <c r="M210" s="250">
        <f t="shared" si="93"/>
        <v>6.081127141083334E-4</v>
      </c>
      <c r="N210" s="245">
        <f t="shared" si="94"/>
        <v>7.6201518370032002E-9</v>
      </c>
      <c r="O210" s="245">
        <f t="shared" si="95"/>
        <v>6.3501265308392627E-10</v>
      </c>
      <c r="P210" s="245">
        <f t="shared" si="106"/>
        <v>5.5395320465733818E-34</v>
      </c>
      <c r="Q210" s="245">
        <f t="shared" si="107"/>
        <v>2.1181744594143611E-18</v>
      </c>
      <c r="R210" s="245">
        <f t="shared" si="108"/>
        <v>1.6607094467764359E-25</v>
      </c>
      <c r="S210" s="245">
        <f t="shared" si="109"/>
        <v>3.4831938393529706E-15</v>
      </c>
      <c r="T210" s="259">
        <f t="shared" si="110"/>
        <v>182307.58389314465</v>
      </c>
      <c r="U210" s="245">
        <f t="shared" si="111"/>
        <v>1.5137996339516646E-20</v>
      </c>
      <c r="V210" s="251">
        <f t="shared" si="112"/>
        <v>9.4483941522246956E-2</v>
      </c>
      <c r="W210" s="250">
        <f t="shared" si="96"/>
        <v>4.8649017128666667E-4</v>
      </c>
      <c r="X210" s="245">
        <f t="shared" si="97"/>
        <v>1.1906487245317499E-8</v>
      </c>
      <c r="Y210" s="245">
        <f t="shared" si="98"/>
        <v>7.9376581635490789E-10</v>
      </c>
      <c r="Z210" s="245">
        <f t="shared" si="91"/>
        <v>4.4316256372587052E-34</v>
      </c>
      <c r="AA210" s="245">
        <f t="shared" si="117"/>
        <v>2.6477180742679519E-18</v>
      </c>
      <c r="AB210" s="245" t="e">
        <f>#REF!/AA210</f>
        <v>#REF!</v>
      </c>
      <c r="AC210" s="245">
        <f t="shared" si="118"/>
        <v>5.4424903739890177E-15</v>
      </c>
      <c r="AD210" s="252">
        <f t="shared" si="119"/>
        <v>145846.0671145157</v>
      </c>
      <c r="AE210" s="245">
        <f t="shared" si="113"/>
        <v>9.6883176572906529E-21</v>
      </c>
      <c r="AF210" s="248">
        <f t="shared" si="114"/>
        <v>6.0469722574238043E-2</v>
      </c>
      <c r="AG210" s="390">
        <f t="shared" si="115"/>
        <v>-5.4496786822259929E-21</v>
      </c>
      <c r="AH210" s="406">
        <f t="shared" si="99"/>
        <v>-3.3995704308784992E-2</v>
      </c>
      <c r="AI210" s="380">
        <f t="shared" si="100"/>
        <v>0.99999984867321856</v>
      </c>
      <c r="AJ210" s="270"/>
      <c r="AK210" s="245">
        <f>(CONSTANTS!$C$69*CONSTANTS!$C$10^2*CONSTANTS!$C$4^2*CONSTANTS!$C$15)/N210^2</f>
        <v>3.9731503018074854E-12</v>
      </c>
      <c r="AL210" s="245">
        <f>(CONSTANTS!$C$69*CONSTANTS!$C$10^2*CONSTANTS!$C$4^2*CONSTANTS!$C$15)/X210^2</f>
        <v>1.6274023636203463E-12</v>
      </c>
      <c r="AM210" s="371">
        <f t="shared" si="101"/>
        <v>-2.3444710993200707E-12</v>
      </c>
      <c r="AN210" s="245">
        <f t="shared" si="102"/>
        <v>1.5138004285504065E-20</v>
      </c>
      <c r="AO210" s="245">
        <f t="shared" si="103"/>
        <v>9.6883227427226025E-21</v>
      </c>
      <c r="AP210" s="407">
        <f t="shared" si="104"/>
        <v>-5.4467151689892529E-21</v>
      </c>
      <c r="AQ210" s="408">
        <f>((AO210-AN210)*CONSTANTS!$C$57)*$AH$5</f>
        <v>-3.3995722153249509E-2</v>
      </c>
      <c r="AR210" s="379">
        <f t="shared" si="116"/>
        <v>1.00000052490351</v>
      </c>
    </row>
    <row r="211" spans="1:44" s="45" customFormat="1" ht="15" customHeight="1" x14ac:dyDescent="0.25">
      <c r="A211" s="166" t="s">
        <v>544</v>
      </c>
      <c r="B211" s="167">
        <v>12</v>
      </c>
      <c r="C211" s="167">
        <v>16</v>
      </c>
      <c r="D211" s="171"/>
      <c r="E211" s="244">
        <v>108917.393</v>
      </c>
      <c r="F211" s="244">
        <v>109250.61500000001</v>
      </c>
      <c r="G211" s="246">
        <f t="shared" si="90"/>
        <v>333.22200000000885</v>
      </c>
      <c r="H211" s="389">
        <f t="shared" si="105"/>
        <v>4.7762435581051404E-6</v>
      </c>
      <c r="I211" s="245">
        <f t="shared" si="92"/>
        <v>6.6192719170096868E-21</v>
      </c>
      <c r="J211" s="248">
        <f>I211*CONSTANTS!$C$57</f>
        <v>4.1314245736339253E-2</v>
      </c>
      <c r="K211" s="264"/>
      <c r="L211" s="254"/>
      <c r="M211" s="250">
        <f t="shared" si="93"/>
        <v>6.081127141083334E-4</v>
      </c>
      <c r="N211" s="245">
        <f t="shared" si="94"/>
        <v>7.6201518370032002E-9</v>
      </c>
      <c r="O211" s="245">
        <f t="shared" si="95"/>
        <v>6.3501265308392627E-10</v>
      </c>
      <c r="P211" s="245">
        <f t="shared" si="106"/>
        <v>5.5395320465733818E-34</v>
      </c>
      <c r="Q211" s="245">
        <f t="shared" si="107"/>
        <v>2.1181744594143611E-18</v>
      </c>
      <c r="R211" s="245">
        <f t="shared" si="108"/>
        <v>1.6607094467764359E-25</v>
      </c>
      <c r="S211" s="245">
        <f t="shared" si="109"/>
        <v>3.4831938393529706E-15</v>
      </c>
      <c r="T211" s="259">
        <f t="shared" si="110"/>
        <v>182307.58389314465</v>
      </c>
      <c r="U211" s="245">
        <f t="shared" si="111"/>
        <v>1.5137996339516646E-20</v>
      </c>
      <c r="V211" s="251">
        <f t="shared" si="112"/>
        <v>9.4483941522246956E-2</v>
      </c>
      <c r="W211" s="250">
        <f t="shared" si="96"/>
        <v>4.5608453558125002E-4</v>
      </c>
      <c r="X211" s="245">
        <f t="shared" si="97"/>
        <v>1.35469365991168E-8</v>
      </c>
      <c r="Y211" s="245">
        <f t="shared" si="98"/>
        <v>8.4668353744523507E-10</v>
      </c>
      <c r="Z211" s="245">
        <f t="shared" si="91"/>
        <v>4.1546490349300363E-34</v>
      </c>
      <c r="AA211" s="245">
        <f t="shared" si="117"/>
        <v>2.8242326125524818E-18</v>
      </c>
      <c r="AB211" s="245" t="e">
        <f>#REF!/AA211</f>
        <v>#REF!</v>
      </c>
      <c r="AC211" s="245">
        <f t="shared" si="118"/>
        <v>6.1923446032941695E-15</v>
      </c>
      <c r="AD211" s="252">
        <f t="shared" si="119"/>
        <v>136730.68791985849</v>
      </c>
      <c r="AE211" s="245">
        <f t="shared" si="113"/>
        <v>8.5151229409781133E-21</v>
      </c>
      <c r="AF211" s="248">
        <f t="shared" si="114"/>
        <v>5.3147217106263904E-2</v>
      </c>
      <c r="AG211" s="390">
        <f t="shared" si="115"/>
        <v>-6.6228733985385325E-21</v>
      </c>
      <c r="AH211" s="406">
        <f t="shared" si="99"/>
        <v>-4.1314223986370642E-2</v>
      </c>
      <c r="AI211" s="380">
        <f t="shared" si="100"/>
        <v>0.99999947354796814</v>
      </c>
      <c r="AJ211" s="270"/>
      <c r="AK211" s="245">
        <f>(CONSTANTS!$C$69*CONSTANTS!$C$10^2*CONSTANTS!$C$4^2*CONSTANTS!$C$15)/N211^2</f>
        <v>3.9731503018074854E-12</v>
      </c>
      <c r="AL211" s="245">
        <f>(CONSTANTS!$C$69*CONSTANTS!$C$10^2*CONSTANTS!$C$4^2*CONSTANTS!$C$15)/X211^2</f>
        <v>1.2571295876812748E-12</v>
      </c>
      <c r="AM211" s="371">
        <f t="shared" si="101"/>
        <v>-2.7145423281687496E-12</v>
      </c>
      <c r="AN211" s="245">
        <f t="shared" si="102"/>
        <v>1.5138004285504065E-20</v>
      </c>
      <c r="AO211" s="245">
        <f t="shared" si="103"/>
        <v>8.5151274105960365E-21</v>
      </c>
      <c r="AP211" s="407">
        <f t="shared" si="104"/>
        <v>-6.6192719067577729E-21</v>
      </c>
      <c r="AQ211" s="408">
        <f>((AO211-AN211)*CONSTANTS!$C$57)*$AH$5</f>
        <v>-4.131424567235184E-2</v>
      </c>
      <c r="AR211" s="379">
        <f t="shared" si="116"/>
        <v>1.0000005249035104</v>
      </c>
    </row>
    <row r="212" spans="1:44" s="45" customFormat="1" ht="15" customHeight="1" x14ac:dyDescent="0.25">
      <c r="A212" s="166" t="s">
        <v>545</v>
      </c>
      <c r="B212" s="167">
        <v>12</v>
      </c>
      <c r="C212" s="167">
        <v>17</v>
      </c>
      <c r="D212" s="171"/>
      <c r="E212" s="244">
        <v>108917.393</v>
      </c>
      <c r="F212" s="244">
        <v>109299.53599999999</v>
      </c>
      <c r="G212" s="246">
        <f t="shared" si="90"/>
        <v>382.14299999999639</v>
      </c>
      <c r="H212" s="389">
        <f t="shared" si="105"/>
        <v>4.1648006921989112E-6</v>
      </c>
      <c r="I212" s="245">
        <f t="shared" si="92"/>
        <v>7.5910606988186297E-21</v>
      </c>
      <c r="J212" s="248">
        <f>I212*CONSTANTS!$C$57</f>
        <v>4.7379674236458939E-2</v>
      </c>
      <c r="K212" s="264"/>
      <c r="L212" s="254"/>
      <c r="M212" s="250">
        <f t="shared" si="93"/>
        <v>6.081127141083334E-4</v>
      </c>
      <c r="N212" s="245">
        <f t="shared" si="94"/>
        <v>7.6201518370032002E-9</v>
      </c>
      <c r="O212" s="245">
        <f t="shared" si="95"/>
        <v>6.3501265308392627E-10</v>
      </c>
      <c r="P212" s="245">
        <f t="shared" si="106"/>
        <v>5.5395320465733818E-34</v>
      </c>
      <c r="Q212" s="245">
        <f t="shared" si="107"/>
        <v>2.1181744594143611E-18</v>
      </c>
      <c r="R212" s="245">
        <f t="shared" si="108"/>
        <v>1.6607094467764359E-25</v>
      </c>
      <c r="S212" s="245">
        <f t="shared" si="109"/>
        <v>3.4831938393529706E-15</v>
      </c>
      <c r="T212" s="259">
        <f t="shared" si="110"/>
        <v>182307.58389314465</v>
      </c>
      <c r="U212" s="245">
        <f t="shared" si="111"/>
        <v>1.5137996339516646E-20</v>
      </c>
      <c r="V212" s="251">
        <f t="shared" si="112"/>
        <v>9.4483941522246956E-2</v>
      </c>
      <c r="W212" s="250">
        <f t="shared" si="96"/>
        <v>4.2925603348823534E-4</v>
      </c>
      <c r="X212" s="245">
        <f t="shared" si="97"/>
        <v>1.5293221395096699E-8</v>
      </c>
      <c r="Y212" s="245">
        <f t="shared" si="98"/>
        <v>8.9960125853556224E-10</v>
      </c>
      <c r="Z212" s="245">
        <f t="shared" si="91"/>
        <v>3.9102579152282694E-34</v>
      </c>
      <c r="AA212" s="245">
        <f t="shared" si="117"/>
        <v>3.000747150837012E-18</v>
      </c>
      <c r="AB212" s="245" t="e">
        <f>#REF!/AA212</f>
        <v>#REF!</v>
      </c>
      <c r="AC212" s="245">
        <f t="shared" si="118"/>
        <v>6.9905765248125595E-15</v>
      </c>
      <c r="AD212" s="252">
        <f t="shared" si="119"/>
        <v>128687.70627751386</v>
      </c>
      <c r="AE212" s="245">
        <f t="shared" si="113"/>
        <v>7.5428078646726549E-21</v>
      </c>
      <c r="AF212" s="248">
        <f t="shared" si="114"/>
        <v>4.7078503734268376E-2</v>
      </c>
      <c r="AG212" s="390">
        <f t="shared" si="115"/>
        <v>-7.5951884748439909E-21</v>
      </c>
      <c r="AH212" s="406">
        <f t="shared" si="99"/>
        <v>-4.7379634032812597E-2</v>
      </c>
      <c r="AI212" s="380">
        <f t="shared" si="100"/>
        <v>0.99999915145794072</v>
      </c>
      <c r="AJ212" s="270"/>
      <c r="AK212" s="245">
        <f>(CONSTANTS!$C$69*CONSTANTS!$C$10^2*CONSTANTS!$C$4^2*CONSTANTS!$C$15)/N212^2</f>
        <v>3.9731503018074854E-12</v>
      </c>
      <c r="AL212" s="245">
        <f>(CONSTANTS!$C$69*CONSTANTS!$C$10^2*CONSTANTS!$C$4^2*CONSTANTS!$C$15)/X212^2</f>
        <v>9.8642550566061271E-13</v>
      </c>
      <c r="AM212" s="371">
        <f t="shared" si="101"/>
        <v>-2.9850990603877678E-12</v>
      </c>
      <c r="AN212" s="245">
        <f t="shared" si="102"/>
        <v>1.5138004285504065E-20</v>
      </c>
      <c r="AO212" s="245">
        <f t="shared" si="103"/>
        <v>7.5428118239189818E-21</v>
      </c>
      <c r="AP212" s="407">
        <f t="shared" si="104"/>
        <v>-7.5910582420553788E-21</v>
      </c>
      <c r="AQ212" s="408">
        <f>((AO212-AN212)*CONSTANTS!$C$57)*$AH$5</f>
        <v>-4.7379658902548812E-2</v>
      </c>
      <c r="AR212" s="379">
        <f t="shared" si="116"/>
        <v>1.0000005249035102</v>
      </c>
    </row>
    <row r="213" spans="1:44" s="45" customFormat="1" ht="15" customHeight="1" x14ac:dyDescent="0.25">
      <c r="A213" s="166" t="s">
        <v>546</v>
      </c>
      <c r="B213" s="167">
        <v>12</v>
      </c>
      <c r="C213" s="167">
        <v>18</v>
      </c>
      <c r="D213" s="171"/>
      <c r="E213" s="244">
        <v>108917.393</v>
      </c>
      <c r="F213" s="244">
        <v>109340.53200000001</v>
      </c>
      <c r="G213" s="246">
        <f t="shared" si="90"/>
        <v>423.13900000001013</v>
      </c>
      <c r="H213" s="389">
        <f t="shared" si="105"/>
        <v>3.7612922252945612E-6</v>
      </c>
      <c r="I213" s="245">
        <f t="shared" si="92"/>
        <v>8.405423710594002E-21</v>
      </c>
      <c r="J213" s="248">
        <f>I213*CONSTANTS!$C$57</f>
        <v>5.246252836436012E-2</v>
      </c>
      <c r="K213" s="264"/>
      <c r="L213" s="254"/>
      <c r="M213" s="250">
        <f t="shared" si="93"/>
        <v>6.081127141083334E-4</v>
      </c>
      <c r="N213" s="245">
        <f t="shared" si="94"/>
        <v>7.6201518370032002E-9</v>
      </c>
      <c r="O213" s="245">
        <f t="shared" si="95"/>
        <v>6.3501265308392627E-10</v>
      </c>
      <c r="P213" s="245">
        <f t="shared" si="106"/>
        <v>5.5395320465733818E-34</v>
      </c>
      <c r="Q213" s="245">
        <f t="shared" si="107"/>
        <v>2.1181744594143611E-18</v>
      </c>
      <c r="R213" s="245">
        <f t="shared" si="108"/>
        <v>1.6607094467764359E-25</v>
      </c>
      <c r="S213" s="245">
        <f t="shared" si="109"/>
        <v>3.4831938393529706E-15</v>
      </c>
      <c r="T213" s="259">
        <f t="shared" si="110"/>
        <v>182307.58389314465</v>
      </c>
      <c r="U213" s="245">
        <f t="shared" si="111"/>
        <v>1.5137996339516646E-20</v>
      </c>
      <c r="V213" s="251">
        <f t="shared" si="112"/>
        <v>9.4483941522246956E-2</v>
      </c>
      <c r="W213" s="250">
        <f t="shared" si="96"/>
        <v>4.0540847607222223E-4</v>
      </c>
      <c r="X213" s="245">
        <f t="shared" si="97"/>
        <v>1.7145341633257199E-8</v>
      </c>
      <c r="Y213" s="245">
        <f t="shared" si="98"/>
        <v>9.5251897962588952E-10</v>
      </c>
      <c r="Z213" s="245">
        <f t="shared" si="91"/>
        <v>3.6930213643822541E-34</v>
      </c>
      <c r="AA213" s="245">
        <f t="shared" si="117"/>
        <v>3.1772616891215419E-18</v>
      </c>
      <c r="AB213" s="245" t="e">
        <f>#REF!/AA213</f>
        <v>#REF!</v>
      </c>
      <c r="AC213" s="245">
        <f t="shared" si="118"/>
        <v>7.8371861385441838E-15</v>
      </c>
      <c r="AD213" s="252">
        <f t="shared" si="119"/>
        <v>121538.38926209643</v>
      </c>
      <c r="AE213" s="245">
        <f t="shared" si="113"/>
        <v>6.7279983731185088E-21</v>
      </c>
      <c r="AF213" s="248">
        <f t="shared" si="114"/>
        <v>4.1992862898776413E-2</v>
      </c>
      <c r="AG213" s="390">
        <f t="shared" si="115"/>
        <v>-8.4099979663981371E-21</v>
      </c>
      <c r="AH213" s="406">
        <f t="shared" si="99"/>
        <v>-5.2462506649359551E-2</v>
      </c>
      <c r="AI213" s="380">
        <f t="shared" si="100"/>
        <v>0.99999958608551198</v>
      </c>
      <c r="AJ213" s="270"/>
      <c r="AK213" s="245">
        <f>(CONSTANTS!$C$69*CONSTANTS!$C$10^2*CONSTANTS!$C$4^2*CONSTANTS!$C$15)/N213^2</f>
        <v>3.9731503018074854E-12</v>
      </c>
      <c r="AL213" s="245">
        <f>(CONSTANTS!$C$69*CONSTANTS!$C$10^2*CONSTANTS!$C$4^2*CONSTANTS!$C$15)/X213^2</f>
        <v>7.8481981270271335E-13</v>
      </c>
      <c r="AM213" s="371">
        <f t="shared" si="101"/>
        <v>-3.1865950152189056E-12</v>
      </c>
      <c r="AN213" s="245">
        <f t="shared" si="102"/>
        <v>1.5138004285504065E-20</v>
      </c>
      <c r="AO213" s="245">
        <f t="shared" si="103"/>
        <v>6.7280019046684738E-21</v>
      </c>
      <c r="AP213" s="407">
        <f t="shared" si="104"/>
        <v>-8.4054246435019335E-21</v>
      </c>
      <c r="AQ213" s="408">
        <f>((AO213-AN213)*CONSTANTS!$C$57)*$AH$5</f>
        <v>-5.2462534187113448E-2</v>
      </c>
      <c r="AR213" s="379">
        <f t="shared" si="116"/>
        <v>1.0000005249035102</v>
      </c>
    </row>
    <row r="214" spans="1:44" s="45" customFormat="1" ht="15" customHeight="1" x14ac:dyDescent="0.25">
      <c r="A214" s="166" t="s">
        <v>547</v>
      </c>
      <c r="B214" s="167">
        <v>12</v>
      </c>
      <c r="C214" s="167">
        <v>19</v>
      </c>
      <c r="D214" s="171"/>
      <c r="E214" s="244">
        <v>108917.393</v>
      </c>
      <c r="F214" s="244">
        <v>109375.227</v>
      </c>
      <c r="G214" s="246">
        <f t="shared" si="90"/>
        <v>457.83400000000256</v>
      </c>
      <c r="H214" s="389">
        <f t="shared" si="105"/>
        <v>3.4762587114957484E-6</v>
      </c>
      <c r="I214" s="245">
        <f t="shared" si="92"/>
        <v>9.0946208199102982E-21</v>
      </c>
      <c r="J214" s="248">
        <f>I214*CONSTANTS!$C$57</f>
        <v>5.6764158376249915E-2</v>
      </c>
      <c r="K214" s="264"/>
      <c r="L214" s="254"/>
      <c r="M214" s="250">
        <f t="shared" si="93"/>
        <v>6.081127141083334E-4</v>
      </c>
      <c r="N214" s="245">
        <f t="shared" si="94"/>
        <v>7.6201518370032002E-9</v>
      </c>
      <c r="O214" s="245">
        <f t="shared" si="95"/>
        <v>6.3501265308392627E-10</v>
      </c>
      <c r="P214" s="245">
        <f t="shared" si="106"/>
        <v>5.5395320465733818E-34</v>
      </c>
      <c r="Q214" s="245">
        <f t="shared" si="107"/>
        <v>2.1181744594143611E-18</v>
      </c>
      <c r="R214" s="245">
        <f t="shared" si="108"/>
        <v>1.6607094467764359E-25</v>
      </c>
      <c r="S214" s="245">
        <f t="shared" si="109"/>
        <v>3.4831938393529706E-15</v>
      </c>
      <c r="T214" s="259">
        <f t="shared" si="110"/>
        <v>182307.58389314465</v>
      </c>
      <c r="U214" s="245">
        <f t="shared" si="111"/>
        <v>1.5137996339516646E-20</v>
      </c>
      <c r="V214" s="251">
        <f t="shared" si="112"/>
        <v>9.4483941522246956E-2</v>
      </c>
      <c r="W214" s="250">
        <f t="shared" si="96"/>
        <v>3.8407118785789476E-4</v>
      </c>
      <c r="X214" s="245">
        <f t="shared" si="97"/>
        <v>1.91032973135983E-8</v>
      </c>
      <c r="Y214" s="245">
        <f t="shared" si="98"/>
        <v>1.0054367007162166E-9</v>
      </c>
      <c r="Z214" s="245">
        <f t="shared" si="91"/>
        <v>3.4986518188884517E-34</v>
      </c>
      <c r="AA214" s="245">
        <f t="shared" si="117"/>
        <v>3.3537762274060717E-18</v>
      </c>
      <c r="AB214" s="245" t="e">
        <f>#REF!/AA214</f>
        <v>#REF!</v>
      </c>
      <c r="AC214" s="245">
        <f t="shared" si="118"/>
        <v>8.7321734444890424E-15</v>
      </c>
      <c r="AD214" s="252">
        <f t="shared" si="119"/>
        <v>115141.63193251242</v>
      </c>
      <c r="AE214" s="245">
        <f t="shared" si="113"/>
        <v>6.0384251326603803E-21</v>
      </c>
      <c r="AF214" s="248">
        <f t="shared" si="114"/>
        <v>3.7688885260951696E-2</v>
      </c>
      <c r="AG214" s="390">
        <f t="shared" si="115"/>
        <v>-9.0995712068562656E-21</v>
      </c>
      <c r="AH214" s="406">
        <f t="shared" si="99"/>
        <v>-5.6764141543600648E-2</v>
      </c>
      <c r="AI214" s="380">
        <f t="shared" si="100"/>
        <v>0.99999970346342215</v>
      </c>
      <c r="AJ214" s="270"/>
      <c r="AK214" s="245">
        <f>(CONSTANTS!$C$69*CONSTANTS!$C$10^2*CONSTANTS!$C$4^2*CONSTANTS!$C$15)/N214^2</f>
        <v>3.9731503018074854E-12</v>
      </c>
      <c r="AL214" s="245">
        <f>(CONSTANTS!$C$69*CONSTANTS!$C$10^2*CONSTANTS!$C$4^2*CONSTANTS!$C$15)/X214^2</f>
        <v>6.3218702019075996E-13</v>
      </c>
      <c r="AM214" s="371">
        <f t="shared" si="101"/>
        <v>-3.3391447265614393E-12</v>
      </c>
      <c r="AN214" s="245">
        <f t="shared" si="102"/>
        <v>1.5138004285504065E-20</v>
      </c>
      <c r="AO214" s="245">
        <f t="shared" si="103"/>
        <v>6.0384283022509293E-21</v>
      </c>
      <c r="AP214" s="407">
        <f t="shared" si="104"/>
        <v>-9.0946228968195438E-21</v>
      </c>
      <c r="AQ214" s="408">
        <f>((AO214-AN214)*CONSTANTS!$C$57)*$AH$5</f>
        <v>-5.6764171339297807E-2</v>
      </c>
      <c r="AR214" s="379">
        <f t="shared" si="116"/>
        <v>1.0000005249035104</v>
      </c>
    </row>
    <row r="215" spans="1:44" s="45" customFormat="1" ht="15" customHeight="1" x14ac:dyDescent="0.25">
      <c r="A215" s="166" t="s">
        <v>548</v>
      </c>
      <c r="B215" s="167">
        <v>12</v>
      </c>
      <c r="C215" s="167">
        <v>20</v>
      </c>
      <c r="D215" s="171"/>
      <c r="E215" s="244">
        <v>108917.393</v>
      </c>
      <c r="F215" s="244">
        <v>109404.85</v>
      </c>
      <c r="G215" s="246">
        <f t="shared" si="90"/>
        <v>487.45700000000943</v>
      </c>
      <c r="H215" s="389">
        <f t="shared" si="105"/>
        <v>3.2650047715366129E-6</v>
      </c>
      <c r="I215" s="245">
        <f t="shared" si="92"/>
        <v>9.6830654364050618E-21</v>
      </c>
      <c r="J215" s="248">
        <f>I215*CONSTANTS!$C$57</f>
        <v>6.0436940789919562E-2</v>
      </c>
      <c r="K215" s="264"/>
      <c r="L215" s="254"/>
      <c r="M215" s="250">
        <f t="shared" si="93"/>
        <v>6.081127141083334E-4</v>
      </c>
      <c r="N215" s="245">
        <f t="shared" si="94"/>
        <v>7.6201518370032002E-9</v>
      </c>
      <c r="O215" s="245">
        <f t="shared" si="95"/>
        <v>6.3501265308392627E-10</v>
      </c>
      <c r="P215" s="245">
        <f t="shared" si="106"/>
        <v>5.5395320465733818E-34</v>
      </c>
      <c r="Q215" s="245">
        <f t="shared" si="107"/>
        <v>2.1181744594143611E-18</v>
      </c>
      <c r="R215" s="245">
        <f t="shared" si="108"/>
        <v>1.6607094467764359E-25</v>
      </c>
      <c r="S215" s="245">
        <f t="shared" si="109"/>
        <v>3.4831938393529706E-15</v>
      </c>
      <c r="T215" s="259">
        <f t="shared" si="110"/>
        <v>182307.58389314465</v>
      </c>
      <c r="U215" s="245">
        <f t="shared" si="111"/>
        <v>1.5137996339516646E-20</v>
      </c>
      <c r="V215" s="251">
        <f t="shared" si="112"/>
        <v>9.4483941522246956E-2</v>
      </c>
      <c r="W215" s="250">
        <f t="shared" si="96"/>
        <v>3.6486762846500004E-4</v>
      </c>
      <c r="X215" s="245">
        <f t="shared" si="97"/>
        <v>2.1167088436119998E-8</v>
      </c>
      <c r="Y215" s="245">
        <f t="shared" si="98"/>
        <v>1.0583544218065439E-9</v>
      </c>
      <c r="Z215" s="245">
        <f t="shared" si="91"/>
        <v>3.3237192279440291E-34</v>
      </c>
      <c r="AA215" s="245">
        <f t="shared" si="117"/>
        <v>3.530290765690602E-18</v>
      </c>
      <c r="AB215" s="245" t="e">
        <f>#REF!/AA215</f>
        <v>#REF!</v>
      </c>
      <c r="AC215" s="245">
        <f t="shared" si="118"/>
        <v>9.6755384426471408E-15</v>
      </c>
      <c r="AD215" s="252">
        <f t="shared" si="119"/>
        <v>109384.55033588679</v>
      </c>
      <c r="AE215" s="245">
        <f t="shared" si="113"/>
        <v>5.4496786822259929E-21</v>
      </c>
      <c r="AF215" s="248">
        <f t="shared" si="114"/>
        <v>3.4014218948008899E-2</v>
      </c>
      <c r="AG215" s="390">
        <f t="shared" si="115"/>
        <v>-9.6883176572906529E-21</v>
      </c>
      <c r="AH215" s="406">
        <f t="shared" si="99"/>
        <v>-6.0436807660062195E-2</v>
      </c>
      <c r="AI215" s="380">
        <f t="shared" si="100"/>
        <v>0.99999779721052018</v>
      </c>
      <c r="AJ215" s="270"/>
      <c r="AK215" s="245">
        <f>(CONSTANTS!$C$69*CONSTANTS!$C$10^2*CONSTANTS!$C$4^2*CONSTANTS!$C$15)/N215^2</f>
        <v>3.9731503018074854E-12</v>
      </c>
      <c r="AL215" s="245">
        <f>(CONSTANTS!$C$69*CONSTANTS!$C$10^2*CONSTANTS!$C$4^2*CONSTANTS!$C$15)/X215^2</f>
        <v>5.149202791142502E-13</v>
      </c>
      <c r="AM215" s="371">
        <f t="shared" si="101"/>
        <v>-3.4563476369379903E-12</v>
      </c>
      <c r="AN215" s="245">
        <f t="shared" si="102"/>
        <v>1.5138004285504065E-20</v>
      </c>
      <c r="AO215" s="245">
        <f t="shared" si="103"/>
        <v>5.4496815427814635E-21</v>
      </c>
      <c r="AP215" s="407">
        <f t="shared" si="104"/>
        <v>-9.6830491893142282E-21</v>
      </c>
      <c r="AQ215" s="408">
        <f>((AO215-AN215)*CONSTANTS!$C$57)*$AH$5</f>
        <v>-6.0436839383554694E-2</v>
      </c>
      <c r="AR215" s="379">
        <f t="shared" si="116"/>
        <v>1.0000005249035104</v>
      </c>
    </row>
    <row r="216" spans="1:44" s="45" customFormat="1" ht="15" customHeight="1" x14ac:dyDescent="0.25">
      <c r="A216" s="166" t="s">
        <v>549</v>
      </c>
      <c r="B216" s="167">
        <v>13</v>
      </c>
      <c r="C216" s="167">
        <v>14</v>
      </c>
      <c r="D216" s="171"/>
      <c r="E216" s="244">
        <v>109030.064</v>
      </c>
      <c r="F216" s="244">
        <v>109119.46400000001</v>
      </c>
      <c r="G216" s="246">
        <f t="shared" si="90"/>
        <v>89.400000000008731</v>
      </c>
      <c r="H216" s="389">
        <f t="shared" si="105"/>
        <v>1.7802566341373578E-5</v>
      </c>
      <c r="I216" s="245">
        <f t="shared" si="92"/>
        <v>1.7758818726876017E-21</v>
      </c>
      <c r="J216" s="248">
        <f>I216*CONSTANTS!$C$57</f>
        <v>1.108418282355004E-2</v>
      </c>
      <c r="K216" s="264"/>
      <c r="L216" s="254"/>
      <c r="M216" s="250">
        <f t="shared" si="93"/>
        <v>5.6133481302307695E-4</v>
      </c>
      <c r="N216" s="245">
        <f t="shared" si="94"/>
        <v>8.9430948642607003E-9</v>
      </c>
      <c r="O216" s="245">
        <f t="shared" si="95"/>
        <v>6.8793037417425355E-10</v>
      </c>
      <c r="P216" s="245">
        <f t="shared" si="106"/>
        <v>5.1134141968369679E-34</v>
      </c>
      <c r="Q216" s="245">
        <f t="shared" si="107"/>
        <v>2.2946889976988914E-18</v>
      </c>
      <c r="R216" s="245">
        <f t="shared" si="108"/>
        <v>1.5329625662551715E-25</v>
      </c>
      <c r="S216" s="245">
        <f t="shared" si="109"/>
        <v>4.0879149920184179E-15</v>
      </c>
      <c r="T216" s="259">
        <f t="shared" si="110"/>
        <v>168283.92359367196</v>
      </c>
      <c r="U216" s="245">
        <f t="shared" si="111"/>
        <v>1.2898647768582229E-20</v>
      </c>
      <c r="V216" s="251">
        <f t="shared" si="112"/>
        <v>8.050702709587905E-2</v>
      </c>
      <c r="W216" s="250">
        <f t="shared" si="96"/>
        <v>5.2123946923571436E-4</v>
      </c>
      <c r="X216" s="245">
        <f t="shared" si="97"/>
        <v>1.03718733336988E-8</v>
      </c>
      <c r="Y216" s="245">
        <f t="shared" si="98"/>
        <v>7.4084809526458062E-10</v>
      </c>
      <c r="Z216" s="245">
        <f t="shared" si="91"/>
        <v>4.7481703256343276E-34</v>
      </c>
      <c r="AA216" s="245">
        <f t="shared" si="117"/>
        <v>2.4712035359834212E-18</v>
      </c>
      <c r="AB216" s="245" t="e">
        <f>#REF!/AA216</f>
        <v>#REF!</v>
      </c>
      <c r="AC216" s="245">
        <f t="shared" si="118"/>
        <v>4.7410138368970979E-15</v>
      </c>
      <c r="AD216" s="252">
        <f t="shared" si="119"/>
        <v>156263.64333698113</v>
      </c>
      <c r="AE216" s="245">
        <f t="shared" si="113"/>
        <v>1.112179322903264E-20</v>
      </c>
      <c r="AF216" s="248">
        <f t="shared" si="114"/>
        <v>6.9416773363283488E-2</v>
      </c>
      <c r="AG216" s="390">
        <f t="shared" si="115"/>
        <v>-1.7768545395495892E-21</v>
      </c>
      <c r="AH216" s="406">
        <f t="shared" si="99"/>
        <v>-1.1084217079304341E-2</v>
      </c>
      <c r="AI216" s="380">
        <f t="shared" si="100"/>
        <v>1.0000030905078747</v>
      </c>
      <c r="AJ216" s="270"/>
      <c r="AK216" s="245">
        <f>(CONSTANTS!$C$69*CONSTANTS!$C$10^2*CONSTANTS!$C$4^2*CONSTANTS!$C$15)/N216^2</f>
        <v>2.8846064443920036E-12</v>
      </c>
      <c r="AL216" s="245">
        <f>(CONSTANTS!$C$69*CONSTANTS!$C$10^2*CONSTANTS!$C$4^2*CONSTANTS!$C$15)/X216^2</f>
        <v>2.14460757648584E-12</v>
      </c>
      <c r="AM216" s="371">
        <f t="shared" si="101"/>
        <v>-7.3959607129671215E-13</v>
      </c>
      <c r="AN216" s="245">
        <f t="shared" si="102"/>
        <v>1.2898654539127724E-20</v>
      </c>
      <c r="AO216" s="245">
        <f t="shared" si="103"/>
        <v>1.1121799066900948E-20</v>
      </c>
      <c r="AP216" s="407">
        <f t="shared" si="104"/>
        <v>-1.7758882932340257E-21</v>
      </c>
      <c r="AQ216" s="408">
        <f>((AO216-AN216)*CONSTANTS!$C$57)*$AH$5</f>
        <v>-1.1084222897448807E-2</v>
      </c>
      <c r="AR216" s="379">
        <f t="shared" si="116"/>
        <v>1.0000005249035113</v>
      </c>
    </row>
    <row r="217" spans="1:44" s="45" customFormat="1" ht="15" customHeight="1" x14ac:dyDescent="0.25">
      <c r="A217" s="166" t="s">
        <v>550</v>
      </c>
      <c r="B217" s="167">
        <v>13</v>
      </c>
      <c r="C217" s="167">
        <v>15</v>
      </c>
      <c r="D217" s="171"/>
      <c r="E217" s="244">
        <v>109030.064</v>
      </c>
      <c r="F217" s="244">
        <v>109191.587</v>
      </c>
      <c r="G217" s="246">
        <f t="shared" si="90"/>
        <v>161.52300000000105</v>
      </c>
      <c r="H217" s="389">
        <f t="shared" si="105"/>
        <v>9.8533919684437699E-6</v>
      </c>
      <c r="I217" s="245">
        <f t="shared" si="92"/>
        <v>3.2085656344753173E-21</v>
      </c>
      <c r="J217" s="248">
        <f>I217*CONSTANTS!$C$57</f>
        <v>2.0026291523580649E-2</v>
      </c>
      <c r="K217" s="264"/>
      <c r="L217" s="254"/>
      <c r="M217" s="250">
        <f t="shared" si="93"/>
        <v>5.6133481302307695E-4</v>
      </c>
      <c r="N217" s="245">
        <f t="shared" si="94"/>
        <v>8.9430948642607003E-9</v>
      </c>
      <c r="O217" s="245">
        <f t="shared" si="95"/>
        <v>6.8793037417425355E-10</v>
      </c>
      <c r="P217" s="245">
        <f t="shared" si="106"/>
        <v>5.1134141968369679E-34</v>
      </c>
      <c r="Q217" s="245">
        <f t="shared" si="107"/>
        <v>2.2946889976988914E-18</v>
      </c>
      <c r="R217" s="245">
        <f t="shared" si="108"/>
        <v>1.5329625662551715E-25</v>
      </c>
      <c r="S217" s="245">
        <f t="shared" si="109"/>
        <v>4.0879149920184179E-15</v>
      </c>
      <c r="T217" s="259">
        <f t="shared" si="110"/>
        <v>168283.92359367196</v>
      </c>
      <c r="U217" s="245">
        <f t="shared" si="111"/>
        <v>1.2898647768582229E-20</v>
      </c>
      <c r="V217" s="251">
        <f t="shared" si="112"/>
        <v>8.050702709587905E-2</v>
      </c>
      <c r="W217" s="250">
        <f t="shared" si="96"/>
        <v>4.8649017128666667E-4</v>
      </c>
      <c r="X217" s="245">
        <f t="shared" si="97"/>
        <v>1.1906487245317499E-8</v>
      </c>
      <c r="Y217" s="245">
        <f t="shared" si="98"/>
        <v>7.9376581635490789E-10</v>
      </c>
      <c r="Z217" s="245">
        <f t="shared" si="91"/>
        <v>4.4316256372587052E-34</v>
      </c>
      <c r="AA217" s="245">
        <f t="shared" si="117"/>
        <v>2.6477180742679519E-18</v>
      </c>
      <c r="AB217" s="245" t="e">
        <f>#REF!/AA217</f>
        <v>#REF!</v>
      </c>
      <c r="AC217" s="245">
        <f t="shared" si="118"/>
        <v>5.4424903739890177E-15</v>
      </c>
      <c r="AD217" s="252">
        <f t="shared" si="119"/>
        <v>145846.0671145157</v>
      </c>
      <c r="AE217" s="245">
        <f t="shared" si="113"/>
        <v>9.6883176572906529E-21</v>
      </c>
      <c r="AF217" s="248">
        <f t="shared" si="114"/>
        <v>6.0469722574238043E-2</v>
      </c>
      <c r="AG217" s="390">
        <f t="shared" si="115"/>
        <v>-3.2103301112915764E-21</v>
      </c>
      <c r="AH217" s="406">
        <f t="shared" si="99"/>
        <v>-2.0026397804517645E-2</v>
      </c>
      <c r="AI217" s="380">
        <f t="shared" si="100"/>
        <v>1.0000053070703017</v>
      </c>
      <c r="AJ217" s="270"/>
      <c r="AK217" s="245">
        <f>(CONSTANTS!$C$69*CONSTANTS!$C$10^2*CONSTANTS!$C$4^2*CONSTANTS!$C$15)/N217^2</f>
        <v>2.8846064443920036E-12</v>
      </c>
      <c r="AL217" s="245">
        <f>(CONSTANTS!$C$69*CONSTANTS!$C$10^2*CONSTANTS!$C$4^2*CONSTANTS!$C$15)/X217^2</f>
        <v>1.6274023636203463E-12</v>
      </c>
      <c r="AM217" s="371">
        <f t="shared" si="101"/>
        <v>-1.2565197587232248E-12</v>
      </c>
      <c r="AN217" s="245">
        <f t="shared" si="102"/>
        <v>1.2898654539127724E-20</v>
      </c>
      <c r="AO217" s="245">
        <f t="shared" si="103"/>
        <v>9.6883227427226025E-21</v>
      </c>
      <c r="AP217" s="407">
        <f t="shared" si="104"/>
        <v>-3.2085843467550093E-21</v>
      </c>
      <c r="AQ217" s="408">
        <f>((AO217-AN217)*CONSTANTS!$C$57)*$AH$5</f>
        <v>-2.0026408316444151E-2</v>
      </c>
      <c r="AR217" s="379">
        <f t="shared" si="116"/>
        <v>1.0000005249035102</v>
      </c>
    </row>
    <row r="218" spans="1:44" s="45" customFormat="1" ht="15" customHeight="1" x14ac:dyDescent="0.25">
      <c r="A218" s="166" t="s">
        <v>551</v>
      </c>
      <c r="B218" s="167">
        <v>13</v>
      </c>
      <c r="C218" s="167">
        <v>16</v>
      </c>
      <c r="D218" s="171"/>
      <c r="E218" s="244">
        <v>109030.064</v>
      </c>
      <c r="F218" s="244">
        <v>109250.61500000001</v>
      </c>
      <c r="G218" s="246">
        <f t="shared" si="90"/>
        <v>220.55100000000675</v>
      </c>
      <c r="H218" s="389">
        <f t="shared" si="105"/>
        <v>7.2162421885137888E-6</v>
      </c>
      <c r="I218" s="245">
        <f t="shared" si="92"/>
        <v>4.3811244172605934E-21</v>
      </c>
      <c r="J218" s="248">
        <f>I218*CONSTANTS!$C$57</f>
        <v>2.7344827806673615E-2</v>
      </c>
      <c r="K218" s="264"/>
      <c r="L218" s="254"/>
      <c r="M218" s="250">
        <f t="shared" si="93"/>
        <v>5.6133481302307695E-4</v>
      </c>
      <c r="N218" s="245">
        <f t="shared" si="94"/>
        <v>8.9430948642607003E-9</v>
      </c>
      <c r="O218" s="245">
        <f t="shared" si="95"/>
        <v>6.8793037417425355E-10</v>
      </c>
      <c r="P218" s="245">
        <f t="shared" si="106"/>
        <v>5.1134141968369679E-34</v>
      </c>
      <c r="Q218" s="245">
        <f t="shared" si="107"/>
        <v>2.2946889976988914E-18</v>
      </c>
      <c r="R218" s="245">
        <f t="shared" si="108"/>
        <v>1.5329625662551715E-25</v>
      </c>
      <c r="S218" s="245">
        <f t="shared" si="109"/>
        <v>4.0879149920184179E-15</v>
      </c>
      <c r="T218" s="259">
        <f t="shared" si="110"/>
        <v>168283.92359367196</v>
      </c>
      <c r="U218" s="245">
        <f t="shared" si="111"/>
        <v>1.2898647768582229E-20</v>
      </c>
      <c r="V218" s="251">
        <f t="shared" si="112"/>
        <v>8.050702709587905E-2</v>
      </c>
      <c r="W218" s="250">
        <f t="shared" si="96"/>
        <v>4.5608453558125002E-4</v>
      </c>
      <c r="X218" s="245">
        <f t="shared" si="97"/>
        <v>1.35469365991168E-8</v>
      </c>
      <c r="Y218" s="245">
        <f t="shared" si="98"/>
        <v>8.4668353744523507E-10</v>
      </c>
      <c r="Z218" s="245">
        <f t="shared" si="91"/>
        <v>4.1546490349300363E-34</v>
      </c>
      <c r="AA218" s="245">
        <f t="shared" si="117"/>
        <v>2.8242326125524818E-18</v>
      </c>
      <c r="AB218" s="245" t="e">
        <f>#REF!/AA218</f>
        <v>#REF!</v>
      </c>
      <c r="AC218" s="245">
        <f t="shared" si="118"/>
        <v>6.1923446032941695E-15</v>
      </c>
      <c r="AD218" s="252">
        <f t="shared" si="119"/>
        <v>136730.68791985849</v>
      </c>
      <c r="AE218" s="245">
        <f t="shared" si="113"/>
        <v>8.5151229409781133E-21</v>
      </c>
      <c r="AF218" s="248">
        <f t="shared" si="114"/>
        <v>5.3147217106263904E-2</v>
      </c>
      <c r="AG218" s="390">
        <f t="shared" si="115"/>
        <v>-4.383524827604116E-21</v>
      </c>
      <c r="AH218" s="406">
        <f t="shared" si="99"/>
        <v>-2.7344917482103298E-2</v>
      </c>
      <c r="AI218" s="380">
        <f t="shared" si="100"/>
        <v>1.0000032794293061</v>
      </c>
      <c r="AJ218" s="270"/>
      <c r="AK218" s="245">
        <f>(CONSTANTS!$C$69*CONSTANTS!$C$10^2*CONSTANTS!$C$4^2*CONSTANTS!$C$15)/N218^2</f>
        <v>2.8846064443920036E-12</v>
      </c>
      <c r="AL218" s="245">
        <f>(CONSTANTS!$C$69*CONSTANTS!$C$10^2*CONSTANTS!$C$4^2*CONSTANTS!$C$15)/X218^2</f>
        <v>1.2571295876812748E-12</v>
      </c>
      <c r="AM218" s="371">
        <f t="shared" si="101"/>
        <v>-1.6265909875719035E-12</v>
      </c>
      <c r="AN218" s="245">
        <f t="shared" si="102"/>
        <v>1.2898654539127724E-20</v>
      </c>
      <c r="AO218" s="245">
        <f t="shared" si="103"/>
        <v>8.5151274105960365E-21</v>
      </c>
      <c r="AP218" s="407">
        <f t="shared" si="104"/>
        <v>-4.3811410845235304E-21</v>
      </c>
      <c r="AQ218" s="408">
        <f>((AO218-AN218)*CONSTANTS!$C$57)*$AH$5</f>
        <v>-2.7344931835546482E-2</v>
      </c>
      <c r="AR218" s="379">
        <f t="shared" si="116"/>
        <v>1.0000005249035107</v>
      </c>
    </row>
    <row r="219" spans="1:44" s="45" customFormat="1" ht="15" customHeight="1" x14ac:dyDescent="0.25">
      <c r="A219" s="166" t="s">
        <v>552</v>
      </c>
      <c r="B219" s="167">
        <v>13</v>
      </c>
      <c r="C219" s="167">
        <v>17</v>
      </c>
      <c r="D219" s="171"/>
      <c r="E219" s="244">
        <v>109030.064</v>
      </c>
      <c r="F219" s="244">
        <v>109299.53599999999</v>
      </c>
      <c r="G219" s="246">
        <f t="shared" si="90"/>
        <v>269.4719999999943</v>
      </c>
      <c r="H219" s="389">
        <f t="shared" si="105"/>
        <v>5.906177379909553E-6</v>
      </c>
      <c r="I219" s="245">
        <f t="shared" si="92"/>
        <v>5.3529131990695369E-21</v>
      </c>
      <c r="J219" s="248">
        <f>I219*CONSTANTS!$C$57</f>
        <v>3.3410256306793305E-2</v>
      </c>
      <c r="K219" s="264"/>
      <c r="L219" s="254"/>
      <c r="M219" s="250">
        <f t="shared" si="93"/>
        <v>5.6133481302307695E-4</v>
      </c>
      <c r="N219" s="245">
        <f t="shared" si="94"/>
        <v>8.9430948642607003E-9</v>
      </c>
      <c r="O219" s="245">
        <f t="shared" si="95"/>
        <v>6.8793037417425355E-10</v>
      </c>
      <c r="P219" s="245">
        <f t="shared" si="106"/>
        <v>5.1134141968369679E-34</v>
      </c>
      <c r="Q219" s="245">
        <f t="shared" si="107"/>
        <v>2.2946889976988914E-18</v>
      </c>
      <c r="R219" s="245">
        <f t="shared" si="108"/>
        <v>1.5329625662551715E-25</v>
      </c>
      <c r="S219" s="245">
        <f t="shared" si="109"/>
        <v>4.0879149920184179E-15</v>
      </c>
      <c r="T219" s="259">
        <f t="shared" si="110"/>
        <v>168283.92359367196</v>
      </c>
      <c r="U219" s="245">
        <f t="shared" si="111"/>
        <v>1.2898647768582229E-20</v>
      </c>
      <c r="V219" s="251">
        <f t="shared" si="112"/>
        <v>8.050702709587905E-2</v>
      </c>
      <c r="W219" s="250">
        <f t="shared" si="96"/>
        <v>4.2925603348823534E-4</v>
      </c>
      <c r="X219" s="245">
        <f t="shared" si="97"/>
        <v>1.5293221395096699E-8</v>
      </c>
      <c r="Y219" s="245">
        <f t="shared" si="98"/>
        <v>8.9960125853556224E-10</v>
      </c>
      <c r="Z219" s="245">
        <f t="shared" si="91"/>
        <v>3.9102579152282694E-34</v>
      </c>
      <c r="AA219" s="245">
        <f t="shared" si="117"/>
        <v>3.000747150837012E-18</v>
      </c>
      <c r="AB219" s="245" t="e">
        <f>#REF!/AA219</f>
        <v>#REF!</v>
      </c>
      <c r="AC219" s="245">
        <f t="shared" si="118"/>
        <v>6.9905765248125595E-15</v>
      </c>
      <c r="AD219" s="252">
        <f t="shared" si="119"/>
        <v>128687.70627751386</v>
      </c>
      <c r="AE219" s="245">
        <f t="shared" si="113"/>
        <v>7.5428078646726549E-21</v>
      </c>
      <c r="AF219" s="248">
        <f t="shared" si="114"/>
        <v>4.7078503734268376E-2</v>
      </c>
      <c r="AG219" s="390">
        <f t="shared" si="115"/>
        <v>-5.3558399039095744E-21</v>
      </c>
      <c r="AH219" s="406">
        <f t="shared" si="99"/>
        <v>-3.3410327528545253E-2</v>
      </c>
      <c r="AI219" s="380">
        <f t="shared" si="100"/>
        <v>1.0000021317331809</v>
      </c>
      <c r="AJ219" s="270"/>
      <c r="AK219" s="245">
        <f>(CONSTANTS!$C$69*CONSTANTS!$C$10^2*CONSTANTS!$C$4^2*CONSTANTS!$C$15)/N219^2</f>
        <v>2.8846064443920036E-12</v>
      </c>
      <c r="AL219" s="245">
        <f>(CONSTANTS!$C$69*CONSTANTS!$C$10^2*CONSTANTS!$C$4^2*CONSTANTS!$C$15)/X219^2</f>
        <v>9.8642550566061271E-13</v>
      </c>
      <c r="AM219" s="371">
        <f t="shared" si="101"/>
        <v>-1.8971477197909219E-12</v>
      </c>
      <c r="AN219" s="245">
        <f t="shared" si="102"/>
        <v>1.2898654539127724E-20</v>
      </c>
      <c r="AO219" s="245">
        <f t="shared" si="103"/>
        <v>7.5428118239189818E-21</v>
      </c>
      <c r="AP219" s="407">
        <f t="shared" si="104"/>
        <v>-5.3529274198211356E-21</v>
      </c>
      <c r="AQ219" s="408">
        <f>((AO219-AN219)*CONSTANTS!$C$57)*$AH$5</f>
        <v>-3.3410345065743453E-2</v>
      </c>
      <c r="AR219" s="379">
        <f t="shared" si="116"/>
        <v>1.0000005249035102</v>
      </c>
    </row>
    <row r="220" spans="1:44" s="45" customFormat="1" ht="15" customHeight="1" x14ac:dyDescent="0.25">
      <c r="A220" s="166" t="s">
        <v>553</v>
      </c>
      <c r="B220" s="167">
        <v>13</v>
      </c>
      <c r="C220" s="167">
        <v>18</v>
      </c>
      <c r="D220" s="171"/>
      <c r="E220" s="244">
        <v>109030.064</v>
      </c>
      <c r="F220" s="244">
        <v>109340.53200000001</v>
      </c>
      <c r="G220" s="246">
        <f t="shared" si="90"/>
        <v>310.46800000000803</v>
      </c>
      <c r="H220" s="389">
        <f t="shared" si="105"/>
        <v>5.1262913759837154E-6</v>
      </c>
      <c r="I220" s="245">
        <f t="shared" si="92"/>
        <v>6.1672762108449085E-21</v>
      </c>
      <c r="J220" s="248">
        <f>I220*CONSTANTS!$C$57</f>
        <v>3.8493110434694486E-2</v>
      </c>
      <c r="K220" s="264"/>
      <c r="L220" s="254"/>
      <c r="M220" s="250">
        <f t="shared" si="93"/>
        <v>5.6133481302307695E-4</v>
      </c>
      <c r="N220" s="245">
        <f t="shared" si="94"/>
        <v>8.9430948642607003E-9</v>
      </c>
      <c r="O220" s="245">
        <f t="shared" si="95"/>
        <v>6.8793037417425355E-10</v>
      </c>
      <c r="P220" s="245">
        <f t="shared" si="106"/>
        <v>5.1134141968369679E-34</v>
      </c>
      <c r="Q220" s="245">
        <f t="shared" si="107"/>
        <v>2.2946889976988914E-18</v>
      </c>
      <c r="R220" s="245">
        <f t="shared" si="108"/>
        <v>1.5329625662551715E-25</v>
      </c>
      <c r="S220" s="245">
        <f t="shared" si="109"/>
        <v>4.0879149920184179E-15</v>
      </c>
      <c r="T220" s="259">
        <f t="shared" si="110"/>
        <v>168283.92359367196</v>
      </c>
      <c r="U220" s="245">
        <f t="shared" si="111"/>
        <v>1.2898647768582229E-20</v>
      </c>
      <c r="V220" s="251">
        <f t="shared" si="112"/>
        <v>8.050702709587905E-2</v>
      </c>
      <c r="W220" s="250">
        <f t="shared" si="96"/>
        <v>4.0540847607222223E-4</v>
      </c>
      <c r="X220" s="245">
        <f t="shared" si="97"/>
        <v>1.7145341633257199E-8</v>
      </c>
      <c r="Y220" s="245">
        <f t="shared" si="98"/>
        <v>9.5251897962588952E-10</v>
      </c>
      <c r="Z220" s="245">
        <f t="shared" si="91"/>
        <v>3.6930213643822541E-34</v>
      </c>
      <c r="AA220" s="245">
        <f t="shared" si="117"/>
        <v>3.1772616891215419E-18</v>
      </c>
      <c r="AB220" s="245" t="e">
        <f>#REF!/AA220</f>
        <v>#REF!</v>
      </c>
      <c r="AC220" s="245">
        <f t="shared" si="118"/>
        <v>7.8371861385441838E-15</v>
      </c>
      <c r="AD220" s="252">
        <f t="shared" si="119"/>
        <v>121538.38926209643</v>
      </c>
      <c r="AE220" s="245">
        <f t="shared" si="113"/>
        <v>6.7279983731185088E-21</v>
      </c>
      <c r="AF220" s="248">
        <f t="shared" si="114"/>
        <v>4.1992862898776413E-2</v>
      </c>
      <c r="AG220" s="390">
        <f t="shared" si="115"/>
        <v>-6.1706493954637205E-21</v>
      </c>
      <c r="AH220" s="406">
        <f t="shared" si="99"/>
        <v>-3.84932001450922E-2</v>
      </c>
      <c r="AI220" s="380">
        <f t="shared" si="100"/>
        <v>1.000002330557253</v>
      </c>
      <c r="AJ220" s="270"/>
      <c r="AK220" s="245">
        <f>(CONSTANTS!$C$69*CONSTANTS!$C$10^2*CONSTANTS!$C$4^2*CONSTANTS!$C$15)/N220^2</f>
        <v>2.8846064443920036E-12</v>
      </c>
      <c r="AL220" s="245">
        <f>(CONSTANTS!$C$69*CONSTANTS!$C$10^2*CONSTANTS!$C$4^2*CONSTANTS!$C$15)/X220^2</f>
        <v>7.8481981270271335E-13</v>
      </c>
      <c r="AM220" s="371">
        <f t="shared" si="101"/>
        <v>-2.0986436746220598E-12</v>
      </c>
      <c r="AN220" s="245">
        <f t="shared" si="102"/>
        <v>1.2898654539127724E-20</v>
      </c>
      <c r="AO220" s="245">
        <f t="shared" si="103"/>
        <v>6.7280019046684738E-21</v>
      </c>
      <c r="AP220" s="407">
        <f t="shared" si="104"/>
        <v>-6.1672938212676902E-21</v>
      </c>
      <c r="AQ220" s="408">
        <f>((AO220-AN220)*CONSTANTS!$C$57)*$AH$5</f>
        <v>-3.849322035030809E-2</v>
      </c>
      <c r="AR220" s="379">
        <f t="shared" si="116"/>
        <v>1.0000005249035107</v>
      </c>
    </row>
    <row r="221" spans="1:44" s="45" customFormat="1" ht="15" customHeight="1" x14ac:dyDescent="0.25">
      <c r="A221" s="166" t="s">
        <v>554</v>
      </c>
      <c r="B221" s="167">
        <v>13</v>
      </c>
      <c r="C221" s="167">
        <v>19</v>
      </c>
      <c r="D221" s="171"/>
      <c r="E221" s="244">
        <v>109030.064</v>
      </c>
      <c r="F221" s="244">
        <v>109375.227</v>
      </c>
      <c r="G221" s="246">
        <f t="shared" si="90"/>
        <v>345.16300000000047</v>
      </c>
      <c r="H221" s="389">
        <f t="shared" si="105"/>
        <v>4.611008221967451E-6</v>
      </c>
      <c r="I221" s="245">
        <f t="shared" si="92"/>
        <v>6.8564733201612047E-21</v>
      </c>
      <c r="J221" s="248">
        <f>I221*CONSTANTS!$C$57</f>
        <v>4.2794740446584274E-2</v>
      </c>
      <c r="K221" s="264"/>
      <c r="L221" s="254"/>
      <c r="M221" s="250">
        <f t="shared" si="93"/>
        <v>5.6133481302307695E-4</v>
      </c>
      <c r="N221" s="245">
        <f t="shared" si="94"/>
        <v>8.9430948642607003E-9</v>
      </c>
      <c r="O221" s="245">
        <f t="shared" si="95"/>
        <v>6.8793037417425355E-10</v>
      </c>
      <c r="P221" s="245">
        <f t="shared" si="106"/>
        <v>5.1134141968369679E-34</v>
      </c>
      <c r="Q221" s="245">
        <f t="shared" si="107"/>
        <v>2.2946889976988914E-18</v>
      </c>
      <c r="R221" s="245">
        <f t="shared" si="108"/>
        <v>1.5329625662551715E-25</v>
      </c>
      <c r="S221" s="245">
        <f t="shared" si="109"/>
        <v>4.0879149920184179E-15</v>
      </c>
      <c r="T221" s="259">
        <f t="shared" si="110"/>
        <v>168283.92359367196</v>
      </c>
      <c r="U221" s="245">
        <f t="shared" si="111"/>
        <v>1.2898647768582229E-20</v>
      </c>
      <c r="V221" s="251">
        <f t="shared" si="112"/>
        <v>8.050702709587905E-2</v>
      </c>
      <c r="W221" s="250">
        <f t="shared" si="96"/>
        <v>3.8407118785789476E-4</v>
      </c>
      <c r="X221" s="245">
        <f t="shared" si="97"/>
        <v>1.91032973135983E-8</v>
      </c>
      <c r="Y221" s="245">
        <f t="shared" si="98"/>
        <v>1.0054367007162166E-9</v>
      </c>
      <c r="Z221" s="245">
        <f t="shared" si="91"/>
        <v>3.4986518188884517E-34</v>
      </c>
      <c r="AA221" s="245">
        <f t="shared" si="117"/>
        <v>3.3537762274060717E-18</v>
      </c>
      <c r="AB221" s="245" t="e">
        <f>#REF!/AA221</f>
        <v>#REF!</v>
      </c>
      <c r="AC221" s="245">
        <f t="shared" si="118"/>
        <v>8.7321734444890424E-15</v>
      </c>
      <c r="AD221" s="252">
        <f t="shared" si="119"/>
        <v>115141.63193251242</v>
      </c>
      <c r="AE221" s="245">
        <f t="shared" si="113"/>
        <v>6.0384251326603803E-21</v>
      </c>
      <c r="AF221" s="248">
        <f t="shared" si="114"/>
        <v>3.7688885260951696E-2</v>
      </c>
      <c r="AG221" s="390">
        <f t="shared" si="115"/>
        <v>-6.860222635921849E-21</v>
      </c>
      <c r="AH221" s="406">
        <f t="shared" si="99"/>
        <v>-4.2794835039333304E-2</v>
      </c>
      <c r="AI221" s="380">
        <f t="shared" si="100"/>
        <v>1.0000022103825854</v>
      </c>
      <c r="AJ221" s="270"/>
      <c r="AK221" s="245">
        <f>(CONSTANTS!$C$69*CONSTANTS!$C$10^2*CONSTANTS!$C$4^2*CONSTANTS!$C$15)/N221^2</f>
        <v>2.8846064443920036E-12</v>
      </c>
      <c r="AL221" s="245">
        <f>(CONSTANTS!$C$69*CONSTANTS!$C$10^2*CONSTANTS!$C$4^2*CONSTANTS!$C$15)/X221^2</f>
        <v>6.3218702019075996E-13</v>
      </c>
      <c r="AM221" s="371">
        <f t="shared" si="101"/>
        <v>-2.2511933859645934E-12</v>
      </c>
      <c r="AN221" s="245">
        <f t="shared" si="102"/>
        <v>1.2898654539127724E-20</v>
      </c>
      <c r="AO221" s="245">
        <f t="shared" si="103"/>
        <v>6.0384283022509293E-21</v>
      </c>
      <c r="AP221" s="407">
        <f t="shared" si="104"/>
        <v>-6.8564920745852998E-21</v>
      </c>
      <c r="AQ221" s="408">
        <f>((AO221-AN221)*CONSTANTS!$C$57)*$AH$5</f>
        <v>-4.2794857502492456E-2</v>
      </c>
      <c r="AR221" s="379">
        <f t="shared" si="116"/>
        <v>1.0000005249035107</v>
      </c>
    </row>
    <row r="222" spans="1:44" s="45" customFormat="1" ht="15" customHeight="1" x14ac:dyDescent="0.25">
      <c r="A222" s="166" t="s">
        <v>555</v>
      </c>
      <c r="B222" s="167">
        <v>13</v>
      </c>
      <c r="C222" s="167">
        <v>20</v>
      </c>
      <c r="D222" s="171"/>
      <c r="E222" s="244">
        <v>109030.064</v>
      </c>
      <c r="F222" s="244">
        <v>109404.85</v>
      </c>
      <c r="G222" s="246">
        <f t="shared" si="90"/>
        <v>374.78600000000733</v>
      </c>
      <c r="H222" s="389">
        <f t="shared" si="105"/>
        <v>4.2465551832750484E-6</v>
      </c>
      <c r="I222" s="245">
        <f t="shared" si="92"/>
        <v>7.4449179366559683E-21</v>
      </c>
      <c r="J222" s="248">
        <f>I222*CONSTANTS!$C$57</f>
        <v>4.6467522860253928E-2</v>
      </c>
      <c r="K222" s="264"/>
      <c r="L222" s="254"/>
      <c r="M222" s="250">
        <f t="shared" si="93"/>
        <v>5.6133481302307695E-4</v>
      </c>
      <c r="N222" s="245">
        <f t="shared" si="94"/>
        <v>8.9430948642607003E-9</v>
      </c>
      <c r="O222" s="245">
        <f t="shared" si="95"/>
        <v>6.8793037417425355E-10</v>
      </c>
      <c r="P222" s="245">
        <f t="shared" si="106"/>
        <v>5.1134141968369679E-34</v>
      </c>
      <c r="Q222" s="245">
        <f t="shared" si="107"/>
        <v>2.2946889976988914E-18</v>
      </c>
      <c r="R222" s="245">
        <f t="shared" si="108"/>
        <v>1.5329625662551715E-25</v>
      </c>
      <c r="S222" s="245">
        <f t="shared" si="109"/>
        <v>4.0879149920184179E-15</v>
      </c>
      <c r="T222" s="259">
        <f t="shared" si="110"/>
        <v>168283.92359367196</v>
      </c>
      <c r="U222" s="245">
        <f t="shared" si="111"/>
        <v>1.2898647768582229E-20</v>
      </c>
      <c r="V222" s="251">
        <f t="shared" si="112"/>
        <v>8.050702709587905E-2</v>
      </c>
      <c r="W222" s="250">
        <f t="shared" si="96"/>
        <v>3.6486762846500004E-4</v>
      </c>
      <c r="X222" s="245">
        <f t="shared" si="97"/>
        <v>2.1167088436119998E-8</v>
      </c>
      <c r="Y222" s="245">
        <f t="shared" si="98"/>
        <v>1.0583544218065439E-9</v>
      </c>
      <c r="Z222" s="245">
        <f t="shared" si="91"/>
        <v>3.3237192279440291E-34</v>
      </c>
      <c r="AA222" s="245">
        <f t="shared" si="117"/>
        <v>3.530290765690602E-18</v>
      </c>
      <c r="AB222" s="245" t="e">
        <f>#REF!/AA222</f>
        <v>#REF!</v>
      </c>
      <c r="AC222" s="245">
        <f t="shared" si="118"/>
        <v>9.6755384426471408E-15</v>
      </c>
      <c r="AD222" s="252">
        <f t="shared" si="119"/>
        <v>109384.55033588679</v>
      </c>
      <c r="AE222" s="245">
        <f t="shared" si="113"/>
        <v>5.4496786822259929E-21</v>
      </c>
      <c r="AF222" s="248">
        <f t="shared" si="114"/>
        <v>3.4014218948008899E-2</v>
      </c>
      <c r="AG222" s="390">
        <f t="shared" si="115"/>
        <v>-7.4489690863562364E-21</v>
      </c>
      <c r="AH222" s="406">
        <f t="shared" si="99"/>
        <v>-4.6467501155794844E-2</v>
      </c>
      <c r="AI222" s="380">
        <f t="shared" si="100"/>
        <v>0.9999995329112088</v>
      </c>
      <c r="AJ222" s="270"/>
      <c r="AK222" s="245">
        <f>(CONSTANTS!$C$69*CONSTANTS!$C$10^2*CONSTANTS!$C$4^2*CONSTANTS!$C$15)/N222^2</f>
        <v>2.8846064443920036E-12</v>
      </c>
      <c r="AL222" s="245">
        <f>(CONSTANTS!$C$69*CONSTANTS!$C$10^2*CONSTANTS!$C$4^2*CONSTANTS!$C$15)/X222^2</f>
        <v>5.149202791142502E-13</v>
      </c>
      <c r="AM222" s="371">
        <f t="shared" si="101"/>
        <v>-2.3683962963411449E-12</v>
      </c>
      <c r="AN222" s="245">
        <f t="shared" si="102"/>
        <v>1.2898654539127724E-20</v>
      </c>
      <c r="AO222" s="245">
        <f t="shared" si="103"/>
        <v>5.4496815427814635E-21</v>
      </c>
      <c r="AP222" s="407">
        <f t="shared" si="104"/>
        <v>-7.4449183670799857E-21</v>
      </c>
      <c r="AQ222" s="408">
        <f>((AO222-AN222)*CONSTANTS!$C$57)*$AH$5</f>
        <v>-4.6467525546749336E-2</v>
      </c>
      <c r="AR222" s="379">
        <f t="shared" si="116"/>
        <v>1.0000005249035107</v>
      </c>
    </row>
    <row r="223" spans="1:44" s="45" customFormat="1" ht="15" customHeight="1" x14ac:dyDescent="0.25">
      <c r="A223" s="166" t="s">
        <v>556</v>
      </c>
      <c r="B223" s="167">
        <v>14</v>
      </c>
      <c r="C223" s="167">
        <v>15</v>
      </c>
      <c r="D223" s="171"/>
      <c r="E223" s="244">
        <v>109119.46400000001</v>
      </c>
      <c r="F223" s="244">
        <v>109191.587</v>
      </c>
      <c r="G223" s="246">
        <f t="shared" si="90"/>
        <v>72.122999999992317</v>
      </c>
      <c r="H223" s="389">
        <f t="shared" si="105"/>
        <v>2.2067155150494615E-5</v>
      </c>
      <c r="I223" s="245">
        <f t="shared" si="92"/>
        <v>1.4326837617877152E-21</v>
      </c>
      <c r="J223" s="248">
        <f>I223*CONSTANTS!$C$57</f>
        <v>8.9421087000306071E-3</v>
      </c>
      <c r="K223" s="264"/>
      <c r="L223" s="254"/>
      <c r="M223" s="250">
        <f t="shared" si="93"/>
        <v>5.2123946923571436E-4</v>
      </c>
      <c r="N223" s="245">
        <f t="shared" si="94"/>
        <v>1.03718733336988E-8</v>
      </c>
      <c r="O223" s="245">
        <f t="shared" si="95"/>
        <v>7.4084809526458062E-10</v>
      </c>
      <c r="P223" s="245">
        <f t="shared" si="106"/>
        <v>4.7481703256343276E-34</v>
      </c>
      <c r="Q223" s="245">
        <f t="shared" si="107"/>
        <v>2.4712035359834212E-18</v>
      </c>
      <c r="R223" s="245">
        <f t="shared" si="108"/>
        <v>1.423465240094088E-25</v>
      </c>
      <c r="S223" s="245">
        <f t="shared" si="109"/>
        <v>4.7410138368970987E-15</v>
      </c>
      <c r="T223" s="259">
        <f t="shared" si="110"/>
        <v>156263.64333698113</v>
      </c>
      <c r="U223" s="245">
        <f t="shared" si="111"/>
        <v>1.1121793229032639E-20</v>
      </c>
      <c r="V223" s="251">
        <f t="shared" si="112"/>
        <v>6.9416773363283488E-2</v>
      </c>
      <c r="W223" s="250">
        <f t="shared" si="96"/>
        <v>4.8649017128666667E-4</v>
      </c>
      <c r="X223" s="245">
        <f t="shared" si="97"/>
        <v>1.1906487245317499E-8</v>
      </c>
      <c r="Y223" s="245">
        <f t="shared" si="98"/>
        <v>7.9376581635490789E-10</v>
      </c>
      <c r="Z223" s="245">
        <f t="shared" si="91"/>
        <v>4.4316256372587052E-34</v>
      </c>
      <c r="AA223" s="245">
        <f t="shared" si="117"/>
        <v>2.6477180742679519E-18</v>
      </c>
      <c r="AB223" s="245" t="e">
        <f>#REF!/AA223</f>
        <v>#REF!</v>
      </c>
      <c r="AC223" s="245">
        <f t="shared" si="118"/>
        <v>5.4424903739890177E-15</v>
      </c>
      <c r="AD223" s="252">
        <f t="shared" si="119"/>
        <v>145846.0671145157</v>
      </c>
      <c r="AE223" s="245">
        <f t="shared" si="113"/>
        <v>9.6883176572906529E-21</v>
      </c>
      <c r="AF223" s="248">
        <f t="shared" si="114"/>
        <v>6.0469722574238043E-2</v>
      </c>
      <c r="AG223" s="390">
        <f t="shared" si="115"/>
        <v>-1.4334755717419857E-21</v>
      </c>
      <c r="AH223" s="406">
        <f t="shared" si="99"/>
        <v>-8.9421807252133018E-3</v>
      </c>
      <c r="AI223" s="380">
        <f t="shared" si="100"/>
        <v>1.000008054608271</v>
      </c>
      <c r="AJ223" s="270"/>
      <c r="AK223" s="245">
        <f>(CONSTANTS!$C$69*CONSTANTS!$C$10^2*CONSTANTS!$C$4^2*CONSTANTS!$C$15)/N223^2</f>
        <v>2.14460757648584E-12</v>
      </c>
      <c r="AL223" s="245">
        <f>(CONSTANTS!$C$69*CONSTANTS!$C$10^2*CONSTANTS!$C$4^2*CONSTANTS!$C$15)/X223^2</f>
        <v>1.6274023636203463E-12</v>
      </c>
      <c r="AM223" s="371">
        <f t="shared" si="101"/>
        <v>-5.1692368742651259E-13</v>
      </c>
      <c r="AN223" s="245">
        <f t="shared" si="102"/>
        <v>1.1121799066900948E-20</v>
      </c>
      <c r="AO223" s="245">
        <f t="shared" si="103"/>
        <v>9.6883227427226025E-21</v>
      </c>
      <c r="AP223" s="407">
        <f t="shared" si="104"/>
        <v>-1.4326960535209837E-21</v>
      </c>
      <c r="AQ223" s="408">
        <f>((AO223-AN223)*CONSTANTS!$C$57)*$AH$5</f>
        <v>-8.9421854189953437E-3</v>
      </c>
      <c r="AR223" s="379">
        <f t="shared" si="116"/>
        <v>1.0000005249035091</v>
      </c>
    </row>
    <row r="224" spans="1:44" s="45" customFormat="1" ht="15" customHeight="1" x14ac:dyDescent="0.25">
      <c r="A224" s="166" t="s">
        <v>557</v>
      </c>
      <c r="B224" s="167">
        <v>14</v>
      </c>
      <c r="C224" s="167">
        <v>16</v>
      </c>
      <c r="D224" s="171"/>
      <c r="E224" s="244">
        <v>109119.46400000001</v>
      </c>
      <c r="F224" s="244">
        <v>109250.61500000001</v>
      </c>
      <c r="G224" s="246">
        <f t="shared" si="90"/>
        <v>131.15099999999802</v>
      </c>
      <c r="H224" s="389">
        <f t="shared" si="105"/>
        <v>1.2135244343687637E-5</v>
      </c>
      <c r="I224" s="245">
        <f t="shared" si="92"/>
        <v>2.6052425445729912E-21</v>
      </c>
      <c r="J224" s="248">
        <f>I224*CONSTANTS!$C$57</f>
        <v>1.6260644983123573E-2</v>
      </c>
      <c r="K224" s="264"/>
      <c r="L224" s="254"/>
      <c r="M224" s="250">
        <f t="shared" si="93"/>
        <v>5.2123946923571436E-4</v>
      </c>
      <c r="N224" s="245">
        <f t="shared" si="94"/>
        <v>1.03718733336988E-8</v>
      </c>
      <c r="O224" s="245">
        <f t="shared" si="95"/>
        <v>7.4084809526458062E-10</v>
      </c>
      <c r="P224" s="245">
        <f t="shared" si="106"/>
        <v>4.7481703256343276E-34</v>
      </c>
      <c r="Q224" s="245">
        <f t="shared" si="107"/>
        <v>2.4712035359834212E-18</v>
      </c>
      <c r="R224" s="245">
        <f t="shared" si="108"/>
        <v>1.423465240094088E-25</v>
      </c>
      <c r="S224" s="245">
        <f t="shared" si="109"/>
        <v>4.7410138368970987E-15</v>
      </c>
      <c r="T224" s="259">
        <f t="shared" si="110"/>
        <v>156263.64333698113</v>
      </c>
      <c r="U224" s="245">
        <f t="shared" si="111"/>
        <v>1.1121793229032639E-20</v>
      </c>
      <c r="V224" s="251">
        <f t="shared" si="112"/>
        <v>6.9416773363283488E-2</v>
      </c>
      <c r="W224" s="250">
        <f t="shared" si="96"/>
        <v>4.5608453558125002E-4</v>
      </c>
      <c r="X224" s="245">
        <f t="shared" si="97"/>
        <v>1.35469365991168E-8</v>
      </c>
      <c r="Y224" s="245">
        <f t="shared" si="98"/>
        <v>8.4668353744523507E-10</v>
      </c>
      <c r="Z224" s="245">
        <f t="shared" si="91"/>
        <v>4.1546490349300363E-34</v>
      </c>
      <c r="AA224" s="245">
        <f t="shared" si="117"/>
        <v>2.8242326125524818E-18</v>
      </c>
      <c r="AB224" s="245" t="e">
        <f>#REF!/AA224</f>
        <v>#REF!</v>
      </c>
      <c r="AC224" s="245">
        <f t="shared" si="118"/>
        <v>6.1923446032941695E-15</v>
      </c>
      <c r="AD224" s="252">
        <f t="shared" si="119"/>
        <v>136730.68791985849</v>
      </c>
      <c r="AE224" s="245">
        <f t="shared" si="113"/>
        <v>8.5151229409781133E-21</v>
      </c>
      <c r="AF224" s="248">
        <f t="shared" si="114"/>
        <v>5.3147217106263904E-2</v>
      </c>
      <c r="AG224" s="390">
        <f t="shared" si="115"/>
        <v>-2.6066702880545253E-21</v>
      </c>
      <c r="AH224" s="406">
        <f t="shared" si="99"/>
        <v>-1.6260700402798957E-2</v>
      </c>
      <c r="AI224" s="380">
        <f t="shared" si="100"/>
        <v>1.0000034082089266</v>
      </c>
      <c r="AJ224" s="270"/>
      <c r="AK224" s="245">
        <f>(CONSTANTS!$C$69*CONSTANTS!$C$10^2*CONSTANTS!$C$4^2*CONSTANTS!$C$15)/N224^2</f>
        <v>2.14460757648584E-12</v>
      </c>
      <c r="AL224" s="245">
        <f>(CONSTANTS!$C$69*CONSTANTS!$C$10^2*CONSTANTS!$C$4^2*CONSTANTS!$C$15)/X224^2</f>
        <v>1.2571295876812748E-12</v>
      </c>
      <c r="AM224" s="371">
        <f t="shared" si="101"/>
        <v>-8.8699491627519138E-13</v>
      </c>
      <c r="AN224" s="245">
        <f t="shared" si="102"/>
        <v>1.1121799066900948E-20</v>
      </c>
      <c r="AO224" s="245">
        <f t="shared" si="103"/>
        <v>8.5151274105960365E-21</v>
      </c>
      <c r="AP224" s="407">
        <f t="shared" si="104"/>
        <v>-2.6052527912895043E-21</v>
      </c>
      <c r="AQ224" s="408">
        <f>((AO224-AN224)*CONSTANTS!$C$57)*$AH$5</f>
        <v>-1.6260708938097675E-2</v>
      </c>
      <c r="AR224" s="379">
        <f t="shared" si="116"/>
        <v>1.00000052490351</v>
      </c>
    </row>
    <row r="225" spans="1:44" s="45" customFormat="1" ht="15" customHeight="1" x14ac:dyDescent="0.25">
      <c r="A225" s="166" t="s">
        <v>558</v>
      </c>
      <c r="B225" s="167">
        <v>14</v>
      </c>
      <c r="C225" s="167">
        <v>17</v>
      </c>
      <c r="D225" s="171"/>
      <c r="E225" s="244">
        <v>109119.46400000001</v>
      </c>
      <c r="F225" s="244">
        <v>109299.53599999999</v>
      </c>
      <c r="G225" s="246">
        <f t="shared" si="90"/>
        <v>180.07199999998556</v>
      </c>
      <c r="H225" s="389">
        <f t="shared" si="105"/>
        <v>8.8384059205155782E-6</v>
      </c>
      <c r="I225" s="245">
        <f t="shared" si="92"/>
        <v>3.5770313263819345E-21</v>
      </c>
      <c r="J225" s="248">
        <f>I225*CONSTANTS!$C$57</f>
        <v>2.2326073483243263E-2</v>
      </c>
      <c r="K225" s="264"/>
      <c r="L225" s="254"/>
      <c r="M225" s="250">
        <f t="shared" si="93"/>
        <v>5.2123946923571436E-4</v>
      </c>
      <c r="N225" s="245">
        <f t="shared" si="94"/>
        <v>1.03718733336988E-8</v>
      </c>
      <c r="O225" s="245">
        <f t="shared" si="95"/>
        <v>7.4084809526458062E-10</v>
      </c>
      <c r="P225" s="245">
        <f t="shared" si="106"/>
        <v>4.7481703256343276E-34</v>
      </c>
      <c r="Q225" s="245">
        <f t="shared" si="107"/>
        <v>2.4712035359834212E-18</v>
      </c>
      <c r="R225" s="245">
        <f t="shared" si="108"/>
        <v>1.423465240094088E-25</v>
      </c>
      <c r="S225" s="245">
        <f t="shared" si="109"/>
        <v>4.7410138368970987E-15</v>
      </c>
      <c r="T225" s="259">
        <f t="shared" si="110"/>
        <v>156263.64333698113</v>
      </c>
      <c r="U225" s="245">
        <f t="shared" si="111"/>
        <v>1.1121793229032639E-20</v>
      </c>
      <c r="V225" s="251">
        <f t="shared" si="112"/>
        <v>6.9416773363283488E-2</v>
      </c>
      <c r="W225" s="250">
        <f t="shared" si="96"/>
        <v>4.2925603348823534E-4</v>
      </c>
      <c r="X225" s="245">
        <f t="shared" si="97"/>
        <v>1.5293221395096699E-8</v>
      </c>
      <c r="Y225" s="245">
        <f t="shared" si="98"/>
        <v>8.9960125853556224E-10</v>
      </c>
      <c r="Z225" s="245">
        <f t="shared" si="91"/>
        <v>3.9102579152282694E-34</v>
      </c>
      <c r="AA225" s="245">
        <f t="shared" si="117"/>
        <v>3.000747150837012E-18</v>
      </c>
      <c r="AB225" s="245" t="e">
        <f>#REF!/AA225</f>
        <v>#REF!</v>
      </c>
      <c r="AC225" s="245">
        <f t="shared" si="118"/>
        <v>6.9905765248125595E-15</v>
      </c>
      <c r="AD225" s="252">
        <f t="shared" si="119"/>
        <v>128687.70627751386</v>
      </c>
      <c r="AE225" s="245">
        <f t="shared" si="113"/>
        <v>7.5428078646726549E-21</v>
      </c>
      <c r="AF225" s="248">
        <f t="shared" si="114"/>
        <v>4.7078503734268376E-2</v>
      </c>
      <c r="AG225" s="390">
        <f t="shared" si="115"/>
        <v>-3.5789853643599837E-21</v>
      </c>
      <c r="AH225" s="406">
        <f t="shared" si="99"/>
        <v>-2.2326110449240908E-2</v>
      </c>
      <c r="AI225" s="380">
        <f t="shared" si="100"/>
        <v>1.0000016557321498</v>
      </c>
      <c r="AJ225" s="270"/>
      <c r="AK225" s="245">
        <f>(CONSTANTS!$C$69*CONSTANTS!$C$10^2*CONSTANTS!$C$4^2*CONSTANTS!$C$15)/N225^2</f>
        <v>2.14460757648584E-12</v>
      </c>
      <c r="AL225" s="245">
        <f>(CONSTANTS!$C$69*CONSTANTS!$C$10^2*CONSTANTS!$C$4^2*CONSTANTS!$C$15)/X225^2</f>
        <v>9.8642550566061271E-13</v>
      </c>
      <c r="AM225" s="371">
        <f t="shared" si="101"/>
        <v>-1.1575516484942098E-12</v>
      </c>
      <c r="AN225" s="245">
        <f t="shared" si="102"/>
        <v>1.1121799066900948E-20</v>
      </c>
      <c r="AO225" s="245">
        <f t="shared" si="103"/>
        <v>7.5428118239189818E-21</v>
      </c>
      <c r="AP225" s="407">
        <f t="shared" si="104"/>
        <v>-3.5770391265871098E-21</v>
      </c>
      <c r="AQ225" s="408">
        <f>((AO225-AN225)*CONSTANTS!$C$57)*$AH$5</f>
        <v>-2.2326122168294649E-2</v>
      </c>
      <c r="AR225" s="379">
        <f t="shared" si="116"/>
        <v>1.00000052490351</v>
      </c>
    </row>
    <row r="226" spans="1:44" s="45" customFormat="1" ht="15" customHeight="1" x14ac:dyDescent="0.25">
      <c r="A226" s="166" t="s">
        <v>559</v>
      </c>
      <c r="B226" s="167">
        <v>14</v>
      </c>
      <c r="C226" s="167">
        <v>18</v>
      </c>
      <c r="D226" s="171"/>
      <c r="E226" s="244">
        <v>109119.46400000001</v>
      </c>
      <c r="F226" s="244">
        <v>109340.53200000001</v>
      </c>
      <c r="G226" s="246">
        <f t="shared" si="90"/>
        <v>221.0679999999993</v>
      </c>
      <c r="H226" s="389">
        <f t="shared" si="105"/>
        <v>7.1993659458580991E-6</v>
      </c>
      <c r="I226" s="245">
        <f t="shared" si="92"/>
        <v>4.3913943381573068E-21</v>
      </c>
      <c r="J226" s="248">
        <f>I226*CONSTANTS!$C$57</f>
        <v>2.7408927611144447E-2</v>
      </c>
      <c r="K226" s="264"/>
      <c r="L226" s="254"/>
      <c r="M226" s="250">
        <f t="shared" si="93"/>
        <v>5.2123946923571436E-4</v>
      </c>
      <c r="N226" s="245">
        <f t="shared" si="94"/>
        <v>1.03718733336988E-8</v>
      </c>
      <c r="O226" s="245">
        <f t="shared" si="95"/>
        <v>7.4084809526458062E-10</v>
      </c>
      <c r="P226" s="245">
        <f t="shared" si="106"/>
        <v>4.7481703256343276E-34</v>
      </c>
      <c r="Q226" s="245">
        <f t="shared" si="107"/>
        <v>2.4712035359834212E-18</v>
      </c>
      <c r="R226" s="245">
        <f t="shared" si="108"/>
        <v>1.423465240094088E-25</v>
      </c>
      <c r="S226" s="245">
        <f t="shared" si="109"/>
        <v>4.7410138368970987E-15</v>
      </c>
      <c r="T226" s="259">
        <f t="shared" si="110"/>
        <v>156263.64333698113</v>
      </c>
      <c r="U226" s="245">
        <f t="shared" si="111"/>
        <v>1.1121793229032639E-20</v>
      </c>
      <c r="V226" s="251">
        <f t="shared" si="112"/>
        <v>6.9416773363283488E-2</v>
      </c>
      <c r="W226" s="250">
        <f t="shared" si="96"/>
        <v>4.0540847607222223E-4</v>
      </c>
      <c r="X226" s="245">
        <f t="shared" si="97"/>
        <v>1.7145341633257199E-8</v>
      </c>
      <c r="Y226" s="245">
        <f t="shared" si="98"/>
        <v>9.5251897962588952E-10</v>
      </c>
      <c r="Z226" s="245">
        <f t="shared" si="91"/>
        <v>3.6930213643822541E-34</v>
      </c>
      <c r="AA226" s="245">
        <f t="shared" si="117"/>
        <v>3.1772616891215419E-18</v>
      </c>
      <c r="AB226" s="245" t="e">
        <f>#REF!/AA226</f>
        <v>#REF!</v>
      </c>
      <c r="AC226" s="245">
        <f t="shared" si="118"/>
        <v>7.8371861385441838E-15</v>
      </c>
      <c r="AD226" s="252">
        <f t="shared" si="119"/>
        <v>121538.38926209643</v>
      </c>
      <c r="AE226" s="245">
        <f t="shared" si="113"/>
        <v>6.7279983731185088E-21</v>
      </c>
      <c r="AF226" s="248">
        <f t="shared" si="114"/>
        <v>4.1992862898776413E-2</v>
      </c>
      <c r="AG226" s="390">
        <f t="shared" si="115"/>
        <v>-4.3937948559141298E-21</v>
      </c>
      <c r="AH226" s="406">
        <f t="shared" si="99"/>
        <v>-2.7408983065787863E-2</v>
      </c>
      <c r="AI226" s="380">
        <f t="shared" si="100"/>
        <v>1.0000020232328752</v>
      </c>
      <c r="AJ226" s="270"/>
      <c r="AK226" s="245">
        <f>(CONSTANTS!$C$69*CONSTANTS!$C$10^2*CONSTANTS!$C$4^2*CONSTANTS!$C$15)/N226^2</f>
        <v>2.14460757648584E-12</v>
      </c>
      <c r="AL226" s="245">
        <f>(CONSTANTS!$C$69*CONSTANTS!$C$10^2*CONSTANTS!$C$4^2*CONSTANTS!$C$15)/X226^2</f>
        <v>7.8481981270271335E-13</v>
      </c>
      <c r="AM226" s="371">
        <f t="shared" si="101"/>
        <v>-1.3590476033253478E-12</v>
      </c>
      <c r="AN226" s="245">
        <f t="shared" si="102"/>
        <v>1.1121799066900948E-20</v>
      </c>
      <c r="AO226" s="245">
        <f t="shared" si="103"/>
        <v>6.7280019046684738E-21</v>
      </c>
      <c r="AP226" s="407">
        <f t="shared" si="104"/>
        <v>-4.3914055280336652E-21</v>
      </c>
      <c r="AQ226" s="408">
        <f>((AO226-AN226)*CONSTANTS!$C$57)*$AH$5</f>
        <v>-2.7408997452859279E-2</v>
      </c>
      <c r="AR226" s="379">
        <f t="shared" si="116"/>
        <v>1.00000052490351</v>
      </c>
    </row>
    <row r="227" spans="1:44" s="45" customFormat="1" ht="15" customHeight="1" x14ac:dyDescent="0.25">
      <c r="A227" s="166" t="s">
        <v>560</v>
      </c>
      <c r="B227" s="167">
        <v>14</v>
      </c>
      <c r="C227" s="167">
        <v>19</v>
      </c>
      <c r="D227" s="171"/>
      <c r="E227" s="244">
        <v>109119.46400000001</v>
      </c>
      <c r="F227" s="244">
        <v>109375.227</v>
      </c>
      <c r="G227" s="246">
        <f t="shared" si="90"/>
        <v>255.76299999999173</v>
      </c>
      <c r="H227" s="389">
        <f t="shared" si="105"/>
        <v>6.2227508706067914E-6</v>
      </c>
      <c r="I227" s="245">
        <f t="shared" si="92"/>
        <v>5.080591447473603E-21</v>
      </c>
      <c r="J227" s="248">
        <f>I227*CONSTANTS!$C$57</f>
        <v>3.1710557623034236E-2</v>
      </c>
      <c r="K227" s="264"/>
      <c r="L227" s="254"/>
      <c r="M227" s="250">
        <f t="shared" si="93"/>
        <v>5.2123946923571436E-4</v>
      </c>
      <c r="N227" s="245">
        <f t="shared" si="94"/>
        <v>1.03718733336988E-8</v>
      </c>
      <c r="O227" s="245">
        <f t="shared" si="95"/>
        <v>7.4084809526458062E-10</v>
      </c>
      <c r="P227" s="245">
        <f t="shared" si="106"/>
        <v>4.7481703256343276E-34</v>
      </c>
      <c r="Q227" s="245">
        <f t="shared" si="107"/>
        <v>2.4712035359834212E-18</v>
      </c>
      <c r="R227" s="245">
        <f t="shared" si="108"/>
        <v>1.423465240094088E-25</v>
      </c>
      <c r="S227" s="245">
        <f t="shared" si="109"/>
        <v>4.7410138368970987E-15</v>
      </c>
      <c r="T227" s="259">
        <f t="shared" si="110"/>
        <v>156263.64333698113</v>
      </c>
      <c r="U227" s="245">
        <f t="shared" si="111"/>
        <v>1.1121793229032639E-20</v>
      </c>
      <c r="V227" s="251">
        <f t="shared" si="112"/>
        <v>6.9416773363283488E-2</v>
      </c>
      <c r="W227" s="250">
        <f t="shared" si="96"/>
        <v>3.8407118785789476E-4</v>
      </c>
      <c r="X227" s="245">
        <f t="shared" si="97"/>
        <v>1.91032973135983E-8</v>
      </c>
      <c r="Y227" s="245">
        <f t="shared" si="98"/>
        <v>1.0054367007162166E-9</v>
      </c>
      <c r="Z227" s="245">
        <f t="shared" si="91"/>
        <v>3.4986518188884517E-34</v>
      </c>
      <c r="AA227" s="245">
        <f t="shared" si="117"/>
        <v>3.3537762274060717E-18</v>
      </c>
      <c r="AB227" s="245" t="e">
        <f>#REF!/AA227</f>
        <v>#REF!</v>
      </c>
      <c r="AC227" s="245">
        <f t="shared" si="118"/>
        <v>8.7321734444890424E-15</v>
      </c>
      <c r="AD227" s="252">
        <f t="shared" si="119"/>
        <v>115141.63193251242</v>
      </c>
      <c r="AE227" s="245">
        <f t="shared" si="113"/>
        <v>6.0384251326603803E-21</v>
      </c>
      <c r="AF227" s="248">
        <f t="shared" si="114"/>
        <v>3.7688885260951696E-2</v>
      </c>
      <c r="AG227" s="390">
        <f t="shared" si="115"/>
        <v>-5.0833680963722583E-21</v>
      </c>
      <c r="AH227" s="406">
        <f t="shared" si="99"/>
        <v>-3.1710617960028963E-2</v>
      </c>
      <c r="AI227" s="380">
        <f t="shared" si="100"/>
        <v>1.0000019027415237</v>
      </c>
      <c r="AJ227" s="270"/>
      <c r="AK227" s="245">
        <f>(CONSTANTS!$C$69*CONSTANTS!$C$10^2*CONSTANTS!$C$4^2*CONSTANTS!$C$15)/N227^2</f>
        <v>2.14460757648584E-12</v>
      </c>
      <c r="AL227" s="245">
        <f>(CONSTANTS!$C$69*CONSTANTS!$C$10^2*CONSTANTS!$C$4^2*CONSTANTS!$C$15)/X227^2</f>
        <v>6.3218702019075996E-13</v>
      </c>
      <c r="AM227" s="371">
        <f t="shared" si="101"/>
        <v>-1.5115973146678815E-12</v>
      </c>
      <c r="AN227" s="245">
        <f t="shared" si="102"/>
        <v>1.1121799066900948E-20</v>
      </c>
      <c r="AO227" s="245">
        <f t="shared" si="103"/>
        <v>6.0384283022509293E-21</v>
      </c>
      <c r="AP227" s="407">
        <f t="shared" si="104"/>
        <v>-5.0806037813512748E-21</v>
      </c>
      <c r="AQ227" s="408">
        <f>((AO227-AN227)*CONSTANTS!$C$57)*$AH$5</f>
        <v>-3.1710634605043649E-2</v>
      </c>
      <c r="AR227" s="379">
        <f t="shared" si="116"/>
        <v>1.0000005249035104</v>
      </c>
    </row>
    <row r="228" spans="1:44" s="45" customFormat="1" ht="15" customHeight="1" x14ac:dyDescent="0.25">
      <c r="A228" s="166" t="s">
        <v>561</v>
      </c>
      <c r="B228" s="167">
        <v>14</v>
      </c>
      <c r="C228" s="167">
        <v>20</v>
      </c>
      <c r="D228" s="171"/>
      <c r="E228" s="244">
        <v>109119.46400000001</v>
      </c>
      <c r="F228" s="244">
        <v>109404.85</v>
      </c>
      <c r="G228" s="246">
        <f t="shared" si="90"/>
        <v>285.3859999999986</v>
      </c>
      <c r="H228" s="389">
        <f t="shared" si="105"/>
        <v>5.5768307867903861E-6</v>
      </c>
      <c r="I228" s="245">
        <f t="shared" si="92"/>
        <v>5.6690360639683665E-21</v>
      </c>
      <c r="J228" s="248">
        <f>I228*CONSTANTS!$C$57</f>
        <v>3.5383340036703889E-2</v>
      </c>
      <c r="K228" s="264"/>
      <c r="L228" s="254"/>
      <c r="M228" s="250">
        <f t="shared" si="93"/>
        <v>5.2123946923571436E-4</v>
      </c>
      <c r="N228" s="245">
        <f t="shared" si="94"/>
        <v>1.03718733336988E-8</v>
      </c>
      <c r="O228" s="245">
        <f t="shared" si="95"/>
        <v>7.4084809526458062E-10</v>
      </c>
      <c r="P228" s="245">
        <f t="shared" si="106"/>
        <v>4.7481703256343276E-34</v>
      </c>
      <c r="Q228" s="245">
        <f t="shared" si="107"/>
        <v>2.4712035359834212E-18</v>
      </c>
      <c r="R228" s="245">
        <f t="shared" si="108"/>
        <v>1.423465240094088E-25</v>
      </c>
      <c r="S228" s="245">
        <f t="shared" si="109"/>
        <v>4.7410138368970987E-15</v>
      </c>
      <c r="T228" s="259">
        <f t="shared" si="110"/>
        <v>156263.64333698113</v>
      </c>
      <c r="U228" s="245">
        <f t="shared" si="111"/>
        <v>1.1121793229032639E-20</v>
      </c>
      <c r="V228" s="251">
        <f t="shared" si="112"/>
        <v>6.9416773363283488E-2</v>
      </c>
      <c r="W228" s="250">
        <f t="shared" si="96"/>
        <v>3.6486762846500004E-4</v>
      </c>
      <c r="X228" s="245">
        <f t="shared" si="97"/>
        <v>2.1167088436119998E-8</v>
      </c>
      <c r="Y228" s="245">
        <f t="shared" si="98"/>
        <v>1.0583544218065439E-9</v>
      </c>
      <c r="Z228" s="245">
        <f t="shared" si="91"/>
        <v>3.3237192279440291E-34</v>
      </c>
      <c r="AA228" s="245">
        <f t="shared" si="117"/>
        <v>3.530290765690602E-18</v>
      </c>
      <c r="AB228" s="245" t="e">
        <f>#REF!/AA228</f>
        <v>#REF!</v>
      </c>
      <c r="AC228" s="245">
        <f t="shared" si="118"/>
        <v>9.6755384426471408E-15</v>
      </c>
      <c r="AD228" s="252">
        <f t="shared" si="119"/>
        <v>109384.55033588679</v>
      </c>
      <c r="AE228" s="245">
        <f t="shared" si="113"/>
        <v>5.4496786822259929E-21</v>
      </c>
      <c r="AF228" s="248">
        <f t="shared" si="114"/>
        <v>3.4014218948008899E-2</v>
      </c>
      <c r="AG228" s="390">
        <f t="shared" si="115"/>
        <v>-5.6721145468066457E-21</v>
      </c>
      <c r="AH228" s="406">
        <f t="shared" si="99"/>
        <v>-3.5383284076490502E-2</v>
      </c>
      <c r="AI228" s="380">
        <f t="shared" si="100"/>
        <v>0.99999841845870607</v>
      </c>
      <c r="AJ228" s="270"/>
      <c r="AK228" s="245">
        <f>(CONSTANTS!$C$69*CONSTANTS!$C$10^2*CONSTANTS!$C$4^2*CONSTANTS!$C$15)/N228^2</f>
        <v>2.14460757648584E-12</v>
      </c>
      <c r="AL228" s="245">
        <f>(CONSTANTS!$C$69*CONSTANTS!$C$10^2*CONSTANTS!$C$4^2*CONSTANTS!$C$15)/X228^2</f>
        <v>5.149202791142502E-13</v>
      </c>
      <c r="AM228" s="371">
        <f t="shared" si="101"/>
        <v>-1.6288002250444325E-12</v>
      </c>
      <c r="AN228" s="245">
        <f t="shared" si="102"/>
        <v>1.1121799066900948E-20</v>
      </c>
      <c r="AO228" s="245">
        <f t="shared" si="103"/>
        <v>5.4496815427814635E-21</v>
      </c>
      <c r="AP228" s="407">
        <f t="shared" si="104"/>
        <v>-5.6690300738459592E-21</v>
      </c>
      <c r="AQ228" s="408">
        <f>((AO228-AN228)*CONSTANTS!$C$57)*$AH$5</f>
        <v>-3.5383302649300521E-2</v>
      </c>
      <c r="AR228" s="379">
        <f t="shared" si="116"/>
        <v>1.0000005249035104</v>
      </c>
    </row>
    <row r="229" spans="1:44" s="45" customFormat="1" ht="15" customHeight="1" x14ac:dyDescent="0.25">
      <c r="A229" s="166" t="s">
        <v>562</v>
      </c>
      <c r="B229" s="167">
        <v>15</v>
      </c>
      <c r="C229" s="167">
        <v>16</v>
      </c>
      <c r="D229" s="171"/>
      <c r="E229" s="244">
        <v>109191.587</v>
      </c>
      <c r="F229" s="244">
        <v>109250.61500000001</v>
      </c>
      <c r="G229" s="246">
        <f t="shared" si="90"/>
        <v>59.028000000005704</v>
      </c>
      <c r="H229" s="389">
        <f t="shared" si="105"/>
        <v>2.696261826453208E-5</v>
      </c>
      <c r="I229" s="245">
        <f t="shared" si="92"/>
        <v>1.1725587827852757E-21</v>
      </c>
      <c r="J229" s="248">
        <f>I229*CONSTANTS!$C$57</f>
        <v>7.3185362830929654E-3</v>
      </c>
      <c r="K229" s="264"/>
      <c r="L229" s="254"/>
      <c r="M229" s="250">
        <f t="shared" si="93"/>
        <v>4.8649017128666667E-4</v>
      </c>
      <c r="N229" s="245">
        <f t="shared" si="94"/>
        <v>1.1906487245317499E-8</v>
      </c>
      <c r="O229" s="245">
        <f t="shared" si="95"/>
        <v>7.9376581635490789E-10</v>
      </c>
      <c r="P229" s="245">
        <f t="shared" si="106"/>
        <v>4.4316256372587052E-34</v>
      </c>
      <c r="Q229" s="245">
        <f t="shared" si="107"/>
        <v>2.6477180742679519E-18</v>
      </c>
      <c r="R229" s="245">
        <f t="shared" si="108"/>
        <v>1.3285675574211486E-25</v>
      </c>
      <c r="S229" s="245">
        <f t="shared" si="109"/>
        <v>5.4424903739890177E-15</v>
      </c>
      <c r="T229" s="259">
        <f t="shared" si="110"/>
        <v>145846.0671145157</v>
      </c>
      <c r="U229" s="245">
        <f t="shared" si="111"/>
        <v>9.6883176572906514E-21</v>
      </c>
      <c r="V229" s="251">
        <f t="shared" si="112"/>
        <v>6.0469722574238043E-2</v>
      </c>
      <c r="W229" s="250">
        <f t="shared" si="96"/>
        <v>4.5608453558125002E-4</v>
      </c>
      <c r="X229" s="245">
        <f t="shared" si="97"/>
        <v>1.35469365991168E-8</v>
      </c>
      <c r="Y229" s="245">
        <f t="shared" si="98"/>
        <v>8.4668353744523507E-10</v>
      </c>
      <c r="Z229" s="245">
        <f t="shared" si="91"/>
        <v>4.1546490349300363E-34</v>
      </c>
      <c r="AA229" s="245">
        <f t="shared" si="117"/>
        <v>2.8242326125524818E-18</v>
      </c>
      <c r="AB229" s="245" t="e">
        <f>#REF!/AA229</f>
        <v>#REF!</v>
      </c>
      <c r="AC229" s="245">
        <f t="shared" si="118"/>
        <v>6.1923446032941695E-15</v>
      </c>
      <c r="AD229" s="252">
        <f t="shared" si="119"/>
        <v>136730.68791985849</v>
      </c>
      <c r="AE229" s="245">
        <f t="shared" si="113"/>
        <v>8.5151229409781133E-21</v>
      </c>
      <c r="AF229" s="248">
        <f t="shared" si="114"/>
        <v>5.3147217106263904E-2</v>
      </c>
      <c r="AG229" s="390">
        <f t="shared" si="115"/>
        <v>-1.1731947163125381E-21</v>
      </c>
      <c r="AH229" s="406">
        <f t="shared" si="99"/>
        <v>-7.318519677585655E-3</v>
      </c>
      <c r="AI229" s="380">
        <f t="shared" si="100"/>
        <v>0.99999773103436695</v>
      </c>
      <c r="AJ229" s="270"/>
      <c r="AK229" s="245">
        <f>(CONSTANTS!$C$69*CONSTANTS!$C$10^2*CONSTANTS!$C$4^2*CONSTANTS!$C$15)/N229^2</f>
        <v>1.6274023636203463E-12</v>
      </c>
      <c r="AL229" s="245">
        <f>(CONSTANTS!$C$69*CONSTANTS!$C$10^2*CONSTANTS!$C$4^2*CONSTANTS!$C$15)/X229^2</f>
        <v>1.2571295876812748E-12</v>
      </c>
      <c r="AM229" s="371">
        <f t="shared" si="101"/>
        <v>-3.7007122884867879E-13</v>
      </c>
      <c r="AN229" s="245">
        <f t="shared" si="102"/>
        <v>9.6883227427226025E-21</v>
      </c>
      <c r="AO229" s="245">
        <f t="shared" si="103"/>
        <v>8.5151274105960365E-21</v>
      </c>
      <c r="AP229" s="407">
        <f t="shared" si="104"/>
        <v>-1.1725567377685207E-21</v>
      </c>
      <c r="AQ229" s="408">
        <f>((AO229-AN229)*CONSTANTS!$C$57)*$AH$5</f>
        <v>-7.318523519102331E-3</v>
      </c>
      <c r="AR229" s="379">
        <f t="shared" si="116"/>
        <v>1.0000005249035113</v>
      </c>
    </row>
    <row r="230" spans="1:44" s="45" customFormat="1" ht="15" customHeight="1" x14ac:dyDescent="0.25">
      <c r="A230" s="166" t="s">
        <v>563</v>
      </c>
      <c r="B230" s="167">
        <v>15</v>
      </c>
      <c r="C230" s="167">
        <v>17</v>
      </c>
      <c r="D230" s="171"/>
      <c r="E230" s="244">
        <v>109191.587</v>
      </c>
      <c r="F230" s="244">
        <v>109299.53599999999</v>
      </c>
      <c r="G230" s="246">
        <f t="shared" si="90"/>
        <v>107.94899999999325</v>
      </c>
      <c r="H230" s="389">
        <f t="shared" si="105"/>
        <v>1.4743531027791392E-5</v>
      </c>
      <c r="I230" s="245">
        <f t="shared" si="92"/>
        <v>2.1443475645942193E-21</v>
      </c>
      <c r="J230" s="248">
        <f>I230*CONSTANTS!$C$57</f>
        <v>1.3383964783212656E-2</v>
      </c>
      <c r="K230" s="264"/>
      <c r="L230" s="254"/>
      <c r="M230" s="250">
        <f t="shared" si="93"/>
        <v>4.8649017128666667E-4</v>
      </c>
      <c r="N230" s="245">
        <f t="shared" si="94"/>
        <v>1.1906487245317499E-8</v>
      </c>
      <c r="O230" s="245">
        <f t="shared" si="95"/>
        <v>7.9376581635490789E-10</v>
      </c>
      <c r="P230" s="245">
        <f t="shared" si="106"/>
        <v>4.4316256372587052E-34</v>
      </c>
      <c r="Q230" s="245">
        <f t="shared" si="107"/>
        <v>2.6477180742679519E-18</v>
      </c>
      <c r="R230" s="245">
        <f t="shared" si="108"/>
        <v>1.3285675574211486E-25</v>
      </c>
      <c r="S230" s="245">
        <f t="shared" si="109"/>
        <v>5.4424903739890177E-15</v>
      </c>
      <c r="T230" s="259">
        <f t="shared" si="110"/>
        <v>145846.0671145157</v>
      </c>
      <c r="U230" s="245">
        <f t="shared" si="111"/>
        <v>9.6883176572906514E-21</v>
      </c>
      <c r="V230" s="251">
        <f t="shared" si="112"/>
        <v>6.0469722574238043E-2</v>
      </c>
      <c r="W230" s="250">
        <f t="shared" si="96"/>
        <v>4.2925603348823534E-4</v>
      </c>
      <c r="X230" s="245">
        <f t="shared" si="97"/>
        <v>1.5293221395096699E-8</v>
      </c>
      <c r="Y230" s="245">
        <f t="shared" si="98"/>
        <v>8.9960125853556224E-10</v>
      </c>
      <c r="Z230" s="245">
        <f t="shared" si="91"/>
        <v>3.9102579152282694E-34</v>
      </c>
      <c r="AA230" s="245">
        <f t="shared" si="117"/>
        <v>3.000747150837012E-18</v>
      </c>
      <c r="AB230" s="245" t="e">
        <f>#REF!/AA230</f>
        <v>#REF!</v>
      </c>
      <c r="AC230" s="245">
        <f t="shared" si="118"/>
        <v>6.9905765248125595E-15</v>
      </c>
      <c r="AD230" s="252">
        <f t="shared" si="119"/>
        <v>128687.70627751386</v>
      </c>
      <c r="AE230" s="245">
        <f t="shared" si="113"/>
        <v>7.5428078646726549E-21</v>
      </c>
      <c r="AF230" s="248">
        <f t="shared" si="114"/>
        <v>4.7078503734268376E-2</v>
      </c>
      <c r="AG230" s="390">
        <f t="shared" si="115"/>
        <v>-2.1455097926179965E-21</v>
      </c>
      <c r="AH230" s="406">
        <f t="shared" si="99"/>
        <v>-1.3383929724027606E-2</v>
      </c>
      <c r="AI230" s="380">
        <f t="shared" si="100"/>
        <v>0.99999738050827103</v>
      </c>
      <c r="AJ230" s="270"/>
      <c r="AK230" s="245">
        <f>(CONSTANTS!$C$69*CONSTANTS!$C$10^2*CONSTANTS!$C$4^2*CONSTANTS!$C$15)/N230^2</f>
        <v>1.6274023636203463E-12</v>
      </c>
      <c r="AL230" s="245">
        <f>(CONSTANTS!$C$69*CONSTANTS!$C$10^2*CONSTANTS!$C$4^2*CONSTANTS!$C$15)/X230^2</f>
        <v>9.8642550566061271E-13</v>
      </c>
      <c r="AM230" s="371">
        <f t="shared" si="101"/>
        <v>-6.4062796106769719E-13</v>
      </c>
      <c r="AN230" s="245">
        <f t="shared" si="102"/>
        <v>9.6883227427226025E-21</v>
      </c>
      <c r="AO230" s="245">
        <f t="shared" si="103"/>
        <v>7.5428118239189818E-21</v>
      </c>
      <c r="AP230" s="407">
        <f t="shared" si="104"/>
        <v>-2.1443430730661259E-21</v>
      </c>
      <c r="AQ230" s="408">
        <f>((AO230-AN230)*CONSTANTS!$C$57)*$AH$5</f>
        <v>-1.3383936749299306E-2</v>
      </c>
      <c r="AR230" s="379">
        <f t="shared" si="116"/>
        <v>1.0000005249035107</v>
      </c>
    </row>
    <row r="231" spans="1:44" s="45" customFormat="1" ht="15" customHeight="1" x14ac:dyDescent="0.25">
      <c r="A231" s="166" t="s">
        <v>564</v>
      </c>
      <c r="B231" s="167">
        <v>15</v>
      </c>
      <c r="C231" s="167">
        <v>18</v>
      </c>
      <c r="D231" s="171"/>
      <c r="E231" s="244">
        <v>109191.587</v>
      </c>
      <c r="F231" s="244">
        <v>109340.53200000001</v>
      </c>
      <c r="G231" s="246">
        <f t="shared" si="90"/>
        <v>148.94500000000698</v>
      </c>
      <c r="H231" s="389">
        <f t="shared" si="105"/>
        <v>1.0685484111040174E-5</v>
      </c>
      <c r="I231" s="245">
        <f t="shared" si="92"/>
        <v>2.9587105763695908E-21</v>
      </c>
      <c r="J231" s="248">
        <f>I231*CONSTANTS!$C$57</f>
        <v>1.8466818911113837E-2</v>
      </c>
      <c r="K231" s="264"/>
      <c r="L231" s="254"/>
      <c r="M231" s="250">
        <f t="shared" si="93"/>
        <v>4.8649017128666667E-4</v>
      </c>
      <c r="N231" s="245">
        <f t="shared" si="94"/>
        <v>1.1906487245317499E-8</v>
      </c>
      <c r="O231" s="245">
        <f t="shared" si="95"/>
        <v>7.9376581635490789E-10</v>
      </c>
      <c r="P231" s="245">
        <f t="shared" si="106"/>
        <v>4.4316256372587052E-34</v>
      </c>
      <c r="Q231" s="245">
        <f t="shared" si="107"/>
        <v>2.6477180742679519E-18</v>
      </c>
      <c r="R231" s="245">
        <f t="shared" si="108"/>
        <v>1.3285675574211486E-25</v>
      </c>
      <c r="S231" s="245">
        <f t="shared" si="109"/>
        <v>5.4424903739890177E-15</v>
      </c>
      <c r="T231" s="259">
        <f t="shared" si="110"/>
        <v>145846.0671145157</v>
      </c>
      <c r="U231" s="245">
        <f t="shared" si="111"/>
        <v>9.6883176572906514E-21</v>
      </c>
      <c r="V231" s="251">
        <f t="shared" si="112"/>
        <v>6.0469722574238043E-2</v>
      </c>
      <c r="W231" s="250">
        <f t="shared" si="96"/>
        <v>4.0540847607222223E-4</v>
      </c>
      <c r="X231" s="245">
        <f t="shared" si="97"/>
        <v>1.7145341633257199E-8</v>
      </c>
      <c r="Y231" s="245">
        <f t="shared" si="98"/>
        <v>9.5251897962588952E-10</v>
      </c>
      <c r="Z231" s="245">
        <f t="shared" si="91"/>
        <v>3.6930213643822541E-34</v>
      </c>
      <c r="AA231" s="245">
        <f t="shared" si="117"/>
        <v>3.1772616891215419E-18</v>
      </c>
      <c r="AB231" s="245" t="e">
        <f>#REF!/AA231</f>
        <v>#REF!</v>
      </c>
      <c r="AC231" s="245">
        <f t="shared" si="118"/>
        <v>7.8371861385441838E-15</v>
      </c>
      <c r="AD231" s="252">
        <f t="shared" si="119"/>
        <v>121538.38926209643</v>
      </c>
      <c r="AE231" s="245">
        <f t="shared" si="113"/>
        <v>6.7279983731185088E-21</v>
      </c>
      <c r="AF231" s="248">
        <f t="shared" si="114"/>
        <v>4.1992862898776413E-2</v>
      </c>
      <c r="AG231" s="390">
        <f t="shared" si="115"/>
        <v>-2.9603192841721426E-21</v>
      </c>
      <c r="AH231" s="406">
        <f t="shared" si="99"/>
        <v>-1.8466802340574559E-2</v>
      </c>
      <c r="AI231" s="380">
        <f t="shared" si="100"/>
        <v>0.99999910268577619</v>
      </c>
      <c r="AJ231" s="270"/>
      <c r="AK231" s="245">
        <f>(CONSTANTS!$C$69*CONSTANTS!$C$10^2*CONSTANTS!$C$4^2*CONSTANTS!$C$15)/N231^2</f>
        <v>1.6274023636203463E-12</v>
      </c>
      <c r="AL231" s="245">
        <f>(CONSTANTS!$C$69*CONSTANTS!$C$10^2*CONSTANTS!$C$4^2*CONSTANTS!$C$15)/X231^2</f>
        <v>7.8481981270271335E-13</v>
      </c>
      <c r="AM231" s="371">
        <f t="shared" si="101"/>
        <v>-8.4212391589883514E-13</v>
      </c>
      <c r="AN231" s="245">
        <f t="shared" si="102"/>
        <v>9.6883227427226025E-21</v>
      </c>
      <c r="AO231" s="245">
        <f t="shared" si="103"/>
        <v>6.7280019046684738E-21</v>
      </c>
      <c r="AP231" s="407">
        <f t="shared" si="104"/>
        <v>-2.9587094745126813E-21</v>
      </c>
      <c r="AQ231" s="408">
        <f>((AO231-AN231)*CONSTANTS!$C$57)*$AH$5</f>
        <v>-1.8466812033863935E-2</v>
      </c>
      <c r="AR231" s="379">
        <f t="shared" si="116"/>
        <v>1.0000005249035104</v>
      </c>
    </row>
    <row r="232" spans="1:44" s="45" customFormat="1" ht="15" customHeight="1" x14ac:dyDescent="0.25">
      <c r="A232" s="166" t="s">
        <v>565</v>
      </c>
      <c r="B232" s="167">
        <v>15</v>
      </c>
      <c r="C232" s="167">
        <v>19</v>
      </c>
      <c r="D232" s="171"/>
      <c r="E232" s="244">
        <v>109191.587</v>
      </c>
      <c r="F232" s="244">
        <v>109375.227</v>
      </c>
      <c r="G232" s="246">
        <f t="shared" si="90"/>
        <v>183.63999999999942</v>
      </c>
      <c r="H232" s="389">
        <f t="shared" si="105"/>
        <v>8.6666817192276111E-6</v>
      </c>
      <c r="I232" s="245">
        <f t="shared" si="92"/>
        <v>3.6479076856858867E-21</v>
      </c>
      <c r="J232" s="248">
        <f>I232*CONSTANTS!$C$57</f>
        <v>2.2768448923003622E-2</v>
      </c>
      <c r="K232" s="264"/>
      <c r="L232" s="254"/>
      <c r="M232" s="250">
        <f t="shared" si="93"/>
        <v>4.8649017128666667E-4</v>
      </c>
      <c r="N232" s="245">
        <f t="shared" si="94"/>
        <v>1.1906487245317499E-8</v>
      </c>
      <c r="O232" s="245">
        <f t="shared" si="95"/>
        <v>7.9376581635490789E-10</v>
      </c>
      <c r="P232" s="245">
        <f t="shared" si="106"/>
        <v>4.4316256372587052E-34</v>
      </c>
      <c r="Q232" s="245">
        <f t="shared" si="107"/>
        <v>2.6477180742679519E-18</v>
      </c>
      <c r="R232" s="245">
        <f t="shared" si="108"/>
        <v>1.3285675574211486E-25</v>
      </c>
      <c r="S232" s="245">
        <f t="shared" si="109"/>
        <v>5.4424903739890177E-15</v>
      </c>
      <c r="T232" s="259">
        <f t="shared" si="110"/>
        <v>145846.0671145157</v>
      </c>
      <c r="U232" s="245">
        <f t="shared" si="111"/>
        <v>9.6883176572906514E-21</v>
      </c>
      <c r="V232" s="251">
        <f t="shared" si="112"/>
        <v>6.0469722574238043E-2</v>
      </c>
      <c r="W232" s="250">
        <f t="shared" si="96"/>
        <v>3.8407118785789476E-4</v>
      </c>
      <c r="X232" s="245">
        <f t="shared" si="97"/>
        <v>1.91032973135983E-8</v>
      </c>
      <c r="Y232" s="245">
        <f t="shared" si="98"/>
        <v>1.0054367007162166E-9</v>
      </c>
      <c r="Z232" s="245">
        <f t="shared" si="91"/>
        <v>3.4986518188884517E-34</v>
      </c>
      <c r="AA232" s="245">
        <f t="shared" si="117"/>
        <v>3.3537762274060717E-18</v>
      </c>
      <c r="AB232" s="245" t="e">
        <f>#REF!/AA232</f>
        <v>#REF!</v>
      </c>
      <c r="AC232" s="245">
        <f t="shared" si="118"/>
        <v>8.7321734444890424E-15</v>
      </c>
      <c r="AD232" s="252">
        <f t="shared" si="119"/>
        <v>115141.63193251242</v>
      </c>
      <c r="AE232" s="245">
        <f t="shared" si="113"/>
        <v>6.0384251326603803E-21</v>
      </c>
      <c r="AF232" s="248">
        <f t="shared" si="114"/>
        <v>3.7688885260951696E-2</v>
      </c>
      <c r="AG232" s="390">
        <f t="shared" si="115"/>
        <v>-3.6498925246302711E-21</v>
      </c>
      <c r="AH232" s="406">
        <f t="shared" si="99"/>
        <v>-2.2768437234815662E-2</v>
      </c>
      <c r="AI232" s="380">
        <f t="shared" si="100"/>
        <v>0.99999948664979332</v>
      </c>
      <c r="AJ232" s="270"/>
      <c r="AK232" s="245">
        <f>(CONSTANTS!$C$69*CONSTANTS!$C$10^2*CONSTANTS!$C$4^2*CONSTANTS!$C$15)/N232^2</f>
        <v>1.6274023636203463E-12</v>
      </c>
      <c r="AL232" s="245">
        <f>(CONSTANTS!$C$69*CONSTANTS!$C$10^2*CONSTANTS!$C$4^2*CONSTANTS!$C$15)/X232^2</f>
        <v>6.3218702019075996E-13</v>
      </c>
      <c r="AM232" s="371">
        <f t="shared" si="101"/>
        <v>-9.9467362724136897E-13</v>
      </c>
      <c r="AN232" s="245">
        <f t="shared" si="102"/>
        <v>9.6883227427226025E-21</v>
      </c>
      <c r="AO232" s="245">
        <f t="shared" si="103"/>
        <v>6.0384283022509293E-21</v>
      </c>
      <c r="AP232" s="407">
        <f t="shared" si="104"/>
        <v>-3.6479077278302917E-21</v>
      </c>
      <c r="AQ232" s="408">
        <f>((AO232-AN232)*CONSTANTS!$C$57)*$AH$5</f>
        <v>-2.2768449186048308E-2</v>
      </c>
      <c r="AR232" s="379">
        <f t="shared" si="116"/>
        <v>1.0000005249035111</v>
      </c>
    </row>
    <row r="233" spans="1:44" s="45" customFormat="1" ht="15" customHeight="1" x14ac:dyDescent="0.25">
      <c r="A233" s="166" t="s">
        <v>566</v>
      </c>
      <c r="B233" s="167">
        <v>15</v>
      </c>
      <c r="C233" s="167">
        <v>20</v>
      </c>
      <c r="D233" s="171"/>
      <c r="E233" s="244">
        <v>109191.587</v>
      </c>
      <c r="F233" s="244">
        <v>109404.85</v>
      </c>
      <c r="G233" s="246">
        <f t="shared" si="90"/>
        <v>213.26300000000629</v>
      </c>
      <c r="H233" s="389">
        <f t="shared" si="105"/>
        <v>7.4628483652527944E-6</v>
      </c>
      <c r="I233" s="245">
        <f t="shared" si="92"/>
        <v>4.2363523021806502E-21</v>
      </c>
      <c r="J233" s="248">
        <f>I233*CONSTANTS!$C$57</f>
        <v>2.6441231336673272E-2</v>
      </c>
      <c r="K233" s="264"/>
      <c r="L233" s="254"/>
      <c r="M233" s="250">
        <f t="shared" si="93"/>
        <v>4.8649017128666667E-4</v>
      </c>
      <c r="N233" s="245">
        <f t="shared" si="94"/>
        <v>1.1906487245317499E-8</v>
      </c>
      <c r="O233" s="245">
        <f t="shared" si="95"/>
        <v>7.9376581635490789E-10</v>
      </c>
      <c r="P233" s="245">
        <f t="shared" si="106"/>
        <v>4.4316256372587052E-34</v>
      </c>
      <c r="Q233" s="245">
        <f t="shared" si="107"/>
        <v>2.6477180742679519E-18</v>
      </c>
      <c r="R233" s="245">
        <f t="shared" si="108"/>
        <v>1.3285675574211486E-25</v>
      </c>
      <c r="S233" s="245">
        <f t="shared" si="109"/>
        <v>5.4424903739890177E-15</v>
      </c>
      <c r="T233" s="259">
        <f t="shared" si="110"/>
        <v>145846.0671145157</v>
      </c>
      <c r="U233" s="245">
        <f t="shared" si="111"/>
        <v>9.6883176572906514E-21</v>
      </c>
      <c r="V233" s="251">
        <f t="shared" si="112"/>
        <v>6.0469722574238043E-2</v>
      </c>
      <c r="W233" s="250">
        <f t="shared" si="96"/>
        <v>3.6486762846500004E-4</v>
      </c>
      <c r="X233" s="245">
        <f t="shared" si="97"/>
        <v>2.1167088436119998E-8</v>
      </c>
      <c r="Y233" s="245">
        <f t="shared" si="98"/>
        <v>1.0583544218065439E-9</v>
      </c>
      <c r="Z233" s="245">
        <f t="shared" si="91"/>
        <v>3.3237192279440291E-34</v>
      </c>
      <c r="AA233" s="245">
        <f t="shared" si="117"/>
        <v>3.530290765690602E-18</v>
      </c>
      <c r="AB233" s="245" t="e">
        <f>#REF!/AA233</f>
        <v>#REF!</v>
      </c>
      <c r="AC233" s="245">
        <f t="shared" si="118"/>
        <v>9.6755384426471408E-15</v>
      </c>
      <c r="AD233" s="252">
        <f t="shared" si="119"/>
        <v>109384.55033588679</v>
      </c>
      <c r="AE233" s="245">
        <f t="shared" si="113"/>
        <v>5.4496786822259929E-21</v>
      </c>
      <c r="AF233" s="248">
        <f t="shared" si="114"/>
        <v>3.4014218948008899E-2</v>
      </c>
      <c r="AG233" s="390">
        <f t="shared" si="115"/>
        <v>-4.2386389750646585E-21</v>
      </c>
      <c r="AH233" s="406">
        <f t="shared" si="99"/>
        <v>-2.6441103351277202E-2</v>
      </c>
      <c r="AI233" s="380">
        <f t="shared" si="100"/>
        <v>0.99999515962799013</v>
      </c>
      <c r="AJ233" s="270"/>
      <c r="AK233" s="245">
        <f>(CONSTANTS!$C$69*CONSTANTS!$C$10^2*CONSTANTS!$C$4^2*CONSTANTS!$C$15)/N233^2</f>
        <v>1.6274023636203463E-12</v>
      </c>
      <c r="AL233" s="245">
        <f>(CONSTANTS!$C$69*CONSTANTS!$C$10^2*CONSTANTS!$C$4^2*CONSTANTS!$C$15)/X233^2</f>
        <v>5.149202791142502E-13</v>
      </c>
      <c r="AM233" s="371">
        <f t="shared" si="101"/>
        <v>-1.11187653761792E-12</v>
      </c>
      <c r="AN233" s="245">
        <f t="shared" si="102"/>
        <v>9.6883227427226025E-21</v>
      </c>
      <c r="AO233" s="245">
        <f t="shared" si="103"/>
        <v>5.4496815427814635E-21</v>
      </c>
      <c r="AP233" s="407">
        <f t="shared" si="104"/>
        <v>-4.2363340203249753E-21</v>
      </c>
      <c r="AQ233" s="408">
        <f>((AO233-AN233)*CONSTANTS!$C$57)*$AH$5</f>
        <v>-2.6441117230305181E-2</v>
      </c>
      <c r="AR233" s="379">
        <f t="shared" si="116"/>
        <v>1.0000005249035109</v>
      </c>
    </row>
    <row r="234" spans="1:44" s="45" customFormat="1" ht="15" customHeight="1" x14ac:dyDescent="0.25">
      <c r="A234" s="166" t="s">
        <v>567</v>
      </c>
      <c r="B234" s="167">
        <v>16</v>
      </c>
      <c r="C234" s="167">
        <v>17</v>
      </c>
      <c r="D234" s="171"/>
      <c r="E234" s="244">
        <v>109250.61500000001</v>
      </c>
      <c r="F234" s="244">
        <v>109299.53599999999</v>
      </c>
      <c r="G234" s="246">
        <f t="shared" si="90"/>
        <v>48.920999999987544</v>
      </c>
      <c r="H234" s="389">
        <f t="shared" si="105"/>
        <v>3.2533051877912524E-5</v>
      </c>
      <c r="I234" s="245">
        <f t="shared" si="92"/>
        <v>9.7178878180894378E-22</v>
      </c>
      <c r="J234" s="248">
        <f>I234*CONSTANTS!$C$57</f>
        <v>6.0654285001196934E-3</v>
      </c>
      <c r="K234" s="264"/>
      <c r="L234" s="254"/>
      <c r="M234" s="250">
        <f t="shared" si="93"/>
        <v>4.5608453558125002E-4</v>
      </c>
      <c r="N234" s="245">
        <f t="shared" si="94"/>
        <v>1.35469365991168E-8</v>
      </c>
      <c r="O234" s="245">
        <f t="shared" si="95"/>
        <v>8.4668353744523507E-10</v>
      </c>
      <c r="P234" s="245">
        <f t="shared" si="106"/>
        <v>4.1546490349300363E-34</v>
      </c>
      <c r="Q234" s="245">
        <f t="shared" si="107"/>
        <v>2.8242326125524818E-18</v>
      </c>
      <c r="R234" s="245">
        <f t="shared" si="108"/>
        <v>1.245532085082327E-25</v>
      </c>
      <c r="S234" s="245">
        <f t="shared" si="109"/>
        <v>6.192344603294171E-15</v>
      </c>
      <c r="T234" s="259">
        <f t="shared" si="110"/>
        <v>136730.68791985846</v>
      </c>
      <c r="U234" s="245">
        <f t="shared" si="111"/>
        <v>8.5151229409781118E-21</v>
      </c>
      <c r="V234" s="251">
        <f t="shared" si="112"/>
        <v>5.3147217106263904E-2</v>
      </c>
      <c r="W234" s="250">
        <f t="shared" si="96"/>
        <v>4.2925603348823534E-4</v>
      </c>
      <c r="X234" s="245">
        <f t="shared" si="97"/>
        <v>1.5293221395096699E-8</v>
      </c>
      <c r="Y234" s="245">
        <f t="shared" si="98"/>
        <v>8.9960125853556224E-10</v>
      </c>
      <c r="Z234" s="245">
        <f t="shared" si="91"/>
        <v>3.9102579152282694E-34</v>
      </c>
      <c r="AA234" s="245">
        <f t="shared" si="117"/>
        <v>3.000747150837012E-18</v>
      </c>
      <c r="AB234" s="245" t="e">
        <f>#REF!/AA234</f>
        <v>#REF!</v>
      </c>
      <c r="AC234" s="245">
        <f t="shared" si="118"/>
        <v>6.9905765248125595E-15</v>
      </c>
      <c r="AD234" s="252">
        <f t="shared" si="119"/>
        <v>128687.70627751386</v>
      </c>
      <c r="AE234" s="245">
        <f t="shared" si="113"/>
        <v>7.5428078646726549E-21</v>
      </c>
      <c r="AF234" s="248">
        <f t="shared" si="114"/>
        <v>4.7078503734268376E-2</v>
      </c>
      <c r="AG234" s="390">
        <f t="shared" si="115"/>
        <v>-9.7231507630545689E-22</v>
      </c>
      <c r="AH234" s="406">
        <f t="shared" si="99"/>
        <v>-6.0654100464419521E-3</v>
      </c>
      <c r="AI234" s="380">
        <f t="shared" si="100"/>
        <v>0.99999695756404661</v>
      </c>
      <c r="AJ234" s="270"/>
      <c r="AK234" s="245">
        <f>(CONSTANTS!$C$69*CONSTANTS!$C$10^2*CONSTANTS!$C$4^2*CONSTANTS!$C$15)/N234^2</f>
        <v>1.2571295876812748E-12</v>
      </c>
      <c r="AL234" s="245">
        <f>(CONSTANTS!$C$69*CONSTANTS!$C$10^2*CONSTANTS!$C$4^2*CONSTANTS!$C$15)/X234^2</f>
        <v>9.8642550566061271E-13</v>
      </c>
      <c r="AM234" s="371">
        <f t="shared" si="101"/>
        <v>-2.7055673221901835E-13</v>
      </c>
      <c r="AN234" s="245">
        <f t="shared" si="102"/>
        <v>8.5151274105960365E-21</v>
      </c>
      <c r="AO234" s="245">
        <f t="shared" si="103"/>
        <v>7.5428118239189818E-21</v>
      </c>
      <c r="AP234" s="407">
        <f t="shared" si="104"/>
        <v>-9.7178633529760538E-22</v>
      </c>
      <c r="AQ234" s="408">
        <f>((AO234-AN234)*CONSTANTS!$C$57)*$AH$5</f>
        <v>-6.0654132301969739E-3</v>
      </c>
      <c r="AR234" s="379">
        <f t="shared" si="116"/>
        <v>1.0000005249035098</v>
      </c>
    </row>
    <row r="235" spans="1:44" s="45" customFormat="1" ht="15" customHeight="1" x14ac:dyDescent="0.25">
      <c r="A235" s="166" t="s">
        <v>568</v>
      </c>
      <c r="B235" s="167">
        <v>16</v>
      </c>
      <c r="C235" s="167">
        <v>18</v>
      </c>
      <c r="D235" s="171"/>
      <c r="E235" s="244">
        <v>109250.61500000001</v>
      </c>
      <c r="F235" s="244">
        <v>109340.53200000001</v>
      </c>
      <c r="G235" s="246">
        <f t="shared" si="90"/>
        <v>89.917000000001281</v>
      </c>
      <c r="H235" s="389">
        <f t="shared" si="105"/>
        <v>1.7700206089159234E-5</v>
      </c>
      <c r="I235" s="245">
        <f t="shared" si="92"/>
        <v>1.7861517935843152E-21</v>
      </c>
      <c r="J235" s="248">
        <f>I235*CONSTANTS!$C$57</f>
        <v>1.114828262802087E-2</v>
      </c>
      <c r="K235" s="264"/>
      <c r="L235" s="254"/>
      <c r="M235" s="250">
        <f t="shared" si="93"/>
        <v>4.5608453558125002E-4</v>
      </c>
      <c r="N235" s="245">
        <f t="shared" si="94"/>
        <v>1.35469365991168E-8</v>
      </c>
      <c r="O235" s="245">
        <f t="shared" si="95"/>
        <v>8.4668353744523507E-10</v>
      </c>
      <c r="P235" s="245">
        <f t="shared" si="106"/>
        <v>4.1546490349300363E-34</v>
      </c>
      <c r="Q235" s="245">
        <f t="shared" si="107"/>
        <v>2.8242326125524818E-18</v>
      </c>
      <c r="R235" s="245">
        <f t="shared" si="108"/>
        <v>1.245532085082327E-25</v>
      </c>
      <c r="S235" s="245">
        <f t="shared" si="109"/>
        <v>6.192344603294171E-15</v>
      </c>
      <c r="T235" s="259">
        <f t="shared" si="110"/>
        <v>136730.68791985846</v>
      </c>
      <c r="U235" s="245">
        <f t="shared" si="111"/>
        <v>8.5151229409781118E-21</v>
      </c>
      <c r="V235" s="251">
        <f t="shared" si="112"/>
        <v>5.3147217106263904E-2</v>
      </c>
      <c r="W235" s="250">
        <f t="shared" si="96"/>
        <v>4.0540847607222223E-4</v>
      </c>
      <c r="X235" s="245">
        <f t="shared" si="97"/>
        <v>1.7145341633257199E-8</v>
      </c>
      <c r="Y235" s="245">
        <f t="shared" si="98"/>
        <v>9.5251897962588952E-10</v>
      </c>
      <c r="Z235" s="245">
        <f t="shared" si="91"/>
        <v>3.6930213643822541E-34</v>
      </c>
      <c r="AA235" s="245">
        <f t="shared" si="117"/>
        <v>3.1772616891215419E-18</v>
      </c>
      <c r="AB235" s="245" t="e">
        <f>#REF!/AA235</f>
        <v>#REF!</v>
      </c>
      <c r="AC235" s="245">
        <f t="shared" si="118"/>
        <v>7.8371861385441838E-15</v>
      </c>
      <c r="AD235" s="252">
        <f t="shared" si="119"/>
        <v>121538.38926209643</v>
      </c>
      <c r="AE235" s="245">
        <f t="shared" si="113"/>
        <v>6.7279983731185088E-21</v>
      </c>
      <c r="AF235" s="248">
        <f t="shared" si="114"/>
        <v>4.1992862898776413E-2</v>
      </c>
      <c r="AG235" s="390">
        <f t="shared" si="115"/>
        <v>-1.787124567859603E-21</v>
      </c>
      <c r="AH235" s="406">
        <f t="shared" si="99"/>
        <v>-1.1148282662988904E-2</v>
      </c>
      <c r="AI235" s="380">
        <f t="shared" si="100"/>
        <v>1.0000000031366296</v>
      </c>
      <c r="AJ235" s="270"/>
      <c r="AK235" s="245">
        <f>(CONSTANTS!$C$69*CONSTANTS!$C$10^2*CONSTANTS!$C$4^2*CONSTANTS!$C$15)/N235^2</f>
        <v>1.2571295876812748E-12</v>
      </c>
      <c r="AL235" s="245">
        <f>(CONSTANTS!$C$69*CONSTANTS!$C$10^2*CONSTANTS!$C$4^2*CONSTANTS!$C$15)/X235^2</f>
        <v>7.8481981270271335E-13</v>
      </c>
      <c r="AM235" s="371">
        <f t="shared" si="101"/>
        <v>-4.7205268705015635E-13</v>
      </c>
      <c r="AN235" s="245">
        <f t="shared" si="102"/>
        <v>8.5151274105960365E-21</v>
      </c>
      <c r="AO235" s="245">
        <f t="shared" si="103"/>
        <v>6.7280019046684738E-21</v>
      </c>
      <c r="AP235" s="407">
        <f t="shared" si="104"/>
        <v>-1.7861527367441606E-21</v>
      </c>
      <c r="AQ235" s="408">
        <f>((AO235-AN235)*CONSTANTS!$C$57)*$AH$5</f>
        <v>-1.1148288514761604E-2</v>
      </c>
      <c r="AR235" s="379">
        <f t="shared" si="116"/>
        <v>1.00000052490351</v>
      </c>
    </row>
    <row r="236" spans="1:44" s="45" customFormat="1" ht="15" customHeight="1" x14ac:dyDescent="0.25">
      <c r="A236" s="166" t="s">
        <v>569</v>
      </c>
      <c r="B236" s="167">
        <v>16</v>
      </c>
      <c r="C236" s="167">
        <v>19</v>
      </c>
      <c r="D236" s="171"/>
      <c r="E236" s="244">
        <v>109250.61500000001</v>
      </c>
      <c r="F236" s="244">
        <v>109375.227</v>
      </c>
      <c r="G236" s="246">
        <f t="shared" si="90"/>
        <v>124.61199999999371</v>
      </c>
      <c r="H236" s="389">
        <f t="shared" si="105"/>
        <v>1.2772039859074839E-5</v>
      </c>
      <c r="I236" s="245">
        <f t="shared" si="92"/>
        <v>2.475348902900611E-21</v>
      </c>
      <c r="J236" s="248">
        <f>I236*CONSTANTS!$C$57</f>
        <v>1.5449912639910659E-2</v>
      </c>
      <c r="K236" s="264"/>
      <c r="L236" s="254"/>
      <c r="M236" s="250">
        <f t="shared" si="93"/>
        <v>4.5608453558125002E-4</v>
      </c>
      <c r="N236" s="245">
        <f t="shared" si="94"/>
        <v>1.35469365991168E-8</v>
      </c>
      <c r="O236" s="245">
        <f t="shared" si="95"/>
        <v>8.4668353744523507E-10</v>
      </c>
      <c r="P236" s="245">
        <f t="shared" si="106"/>
        <v>4.1546490349300363E-34</v>
      </c>
      <c r="Q236" s="245">
        <f t="shared" si="107"/>
        <v>2.8242326125524818E-18</v>
      </c>
      <c r="R236" s="245">
        <f t="shared" si="108"/>
        <v>1.245532085082327E-25</v>
      </c>
      <c r="S236" s="245">
        <f t="shared" si="109"/>
        <v>6.192344603294171E-15</v>
      </c>
      <c r="T236" s="259">
        <f t="shared" si="110"/>
        <v>136730.68791985846</v>
      </c>
      <c r="U236" s="245">
        <f t="shared" si="111"/>
        <v>8.5151229409781118E-21</v>
      </c>
      <c r="V236" s="251">
        <f t="shared" si="112"/>
        <v>5.3147217106263904E-2</v>
      </c>
      <c r="W236" s="250">
        <f t="shared" si="96"/>
        <v>3.8407118785789476E-4</v>
      </c>
      <c r="X236" s="245">
        <f t="shared" si="97"/>
        <v>1.91032973135983E-8</v>
      </c>
      <c r="Y236" s="245">
        <f t="shared" si="98"/>
        <v>1.0054367007162166E-9</v>
      </c>
      <c r="Z236" s="245">
        <f t="shared" si="91"/>
        <v>3.4986518188884517E-34</v>
      </c>
      <c r="AA236" s="245">
        <f t="shared" si="117"/>
        <v>3.3537762274060717E-18</v>
      </c>
      <c r="AB236" s="245" t="e">
        <f>#REF!/AA236</f>
        <v>#REF!</v>
      </c>
      <c r="AC236" s="245">
        <f t="shared" si="118"/>
        <v>8.7321734444890424E-15</v>
      </c>
      <c r="AD236" s="252">
        <f t="shared" si="119"/>
        <v>115141.63193251242</v>
      </c>
      <c r="AE236" s="245">
        <f t="shared" si="113"/>
        <v>6.0384251326603803E-21</v>
      </c>
      <c r="AF236" s="248">
        <f t="shared" si="114"/>
        <v>3.7688885260951696E-2</v>
      </c>
      <c r="AG236" s="390">
        <f t="shared" si="115"/>
        <v>-2.4766978083177315E-21</v>
      </c>
      <c r="AH236" s="406">
        <f t="shared" si="99"/>
        <v>-1.5449917557230006E-2</v>
      </c>
      <c r="AI236" s="380">
        <f t="shared" si="100"/>
        <v>1.0000003182748964</v>
      </c>
      <c r="AJ236" s="270"/>
      <c r="AK236" s="245">
        <f>(CONSTANTS!$C$69*CONSTANTS!$C$10^2*CONSTANTS!$C$4^2*CONSTANTS!$C$15)/N236^2</f>
        <v>1.2571295876812748E-12</v>
      </c>
      <c r="AL236" s="245">
        <f>(CONSTANTS!$C$69*CONSTANTS!$C$10^2*CONSTANTS!$C$4^2*CONSTANTS!$C$15)/X236^2</f>
        <v>6.3218702019075996E-13</v>
      </c>
      <c r="AM236" s="371">
        <f t="shared" si="101"/>
        <v>-6.2460239839269008E-13</v>
      </c>
      <c r="AN236" s="245">
        <f t="shared" si="102"/>
        <v>8.5151274105960365E-21</v>
      </c>
      <c r="AO236" s="245">
        <f t="shared" si="103"/>
        <v>6.0384283022509293E-21</v>
      </c>
      <c r="AP236" s="407">
        <f t="shared" si="104"/>
        <v>-2.4753509900617706E-21</v>
      </c>
      <c r="AQ236" s="408">
        <f>((AO236-AN236)*CONSTANTS!$C$57)*$AH$5</f>
        <v>-1.5449925666945976E-2</v>
      </c>
      <c r="AR236" s="379">
        <f t="shared" si="116"/>
        <v>1.0000005249035109</v>
      </c>
    </row>
    <row r="237" spans="1:44" s="45" customFormat="1" ht="15" customHeight="1" x14ac:dyDescent="0.25">
      <c r="A237" s="166" t="s">
        <v>570</v>
      </c>
      <c r="B237" s="167">
        <v>16</v>
      </c>
      <c r="C237" s="167">
        <v>20</v>
      </c>
      <c r="D237" s="171"/>
      <c r="E237" s="244">
        <v>109250.61500000001</v>
      </c>
      <c r="F237" s="244">
        <v>109404.85</v>
      </c>
      <c r="G237" s="246">
        <f t="shared" si="90"/>
        <v>154.23500000000058</v>
      </c>
      <c r="H237" s="389">
        <f t="shared" si="105"/>
        <v>1.0318990053612652E-5</v>
      </c>
      <c r="I237" s="245">
        <f t="shared" si="92"/>
        <v>3.0637935193953753E-21</v>
      </c>
      <c r="J237" s="248">
        <f>I237*CONSTANTS!$C$57</f>
        <v>1.9122695053580312E-2</v>
      </c>
      <c r="K237" s="264"/>
      <c r="L237" s="254"/>
      <c r="M237" s="250">
        <f t="shared" si="93"/>
        <v>4.5608453558125002E-4</v>
      </c>
      <c r="N237" s="245">
        <f t="shared" si="94"/>
        <v>1.35469365991168E-8</v>
      </c>
      <c r="O237" s="245">
        <f t="shared" si="95"/>
        <v>8.4668353744523507E-10</v>
      </c>
      <c r="P237" s="245">
        <f t="shared" si="106"/>
        <v>4.1546490349300363E-34</v>
      </c>
      <c r="Q237" s="245">
        <f t="shared" si="107"/>
        <v>2.8242326125524818E-18</v>
      </c>
      <c r="R237" s="245">
        <f t="shared" si="108"/>
        <v>1.245532085082327E-25</v>
      </c>
      <c r="S237" s="245">
        <f t="shared" si="109"/>
        <v>6.192344603294171E-15</v>
      </c>
      <c r="T237" s="259">
        <f t="shared" si="110"/>
        <v>136730.68791985846</v>
      </c>
      <c r="U237" s="245">
        <f t="shared" si="111"/>
        <v>8.5151229409781118E-21</v>
      </c>
      <c r="V237" s="251">
        <f t="shared" si="112"/>
        <v>5.3147217106263904E-2</v>
      </c>
      <c r="W237" s="250">
        <f t="shared" si="96"/>
        <v>3.6486762846500004E-4</v>
      </c>
      <c r="X237" s="245">
        <f t="shared" si="97"/>
        <v>2.1167088436119998E-8</v>
      </c>
      <c r="Y237" s="245">
        <f t="shared" si="98"/>
        <v>1.0583544218065439E-9</v>
      </c>
      <c r="Z237" s="245">
        <f t="shared" si="91"/>
        <v>3.3237192279440291E-34</v>
      </c>
      <c r="AA237" s="245">
        <f t="shared" si="117"/>
        <v>3.530290765690602E-18</v>
      </c>
      <c r="AB237" s="245" t="e">
        <f>#REF!/AA237</f>
        <v>#REF!</v>
      </c>
      <c r="AC237" s="245">
        <f t="shared" si="118"/>
        <v>9.6755384426471408E-15</v>
      </c>
      <c r="AD237" s="252">
        <f t="shared" si="119"/>
        <v>109384.55033588679</v>
      </c>
      <c r="AE237" s="245">
        <f t="shared" si="113"/>
        <v>5.4496786822259929E-21</v>
      </c>
      <c r="AF237" s="248">
        <f t="shared" si="114"/>
        <v>3.4014218948008899E-2</v>
      </c>
      <c r="AG237" s="390">
        <f t="shared" si="115"/>
        <v>-3.0654442587521189E-21</v>
      </c>
      <c r="AH237" s="406">
        <f t="shared" si="99"/>
        <v>-1.9122583673691549E-2</v>
      </c>
      <c r="AI237" s="380">
        <f t="shared" si="100"/>
        <v>0.99999417551299896</v>
      </c>
      <c r="AJ237" s="270"/>
      <c r="AK237" s="245">
        <f>(CONSTANTS!$C$69*CONSTANTS!$C$10^2*CONSTANTS!$C$4^2*CONSTANTS!$C$15)/N237^2</f>
        <v>1.2571295876812748E-12</v>
      </c>
      <c r="AL237" s="245">
        <f>(CONSTANTS!$C$69*CONSTANTS!$C$10^2*CONSTANTS!$C$4^2*CONSTANTS!$C$15)/X237^2</f>
        <v>5.149202791142502E-13</v>
      </c>
      <c r="AM237" s="371">
        <f t="shared" si="101"/>
        <v>-7.4180530876924122E-13</v>
      </c>
      <c r="AN237" s="245">
        <f t="shared" si="102"/>
        <v>8.5151274105960365E-21</v>
      </c>
      <c r="AO237" s="245">
        <f t="shared" si="103"/>
        <v>5.4496815427814635E-21</v>
      </c>
      <c r="AP237" s="407">
        <f t="shared" si="104"/>
        <v>-3.0637772825564546E-21</v>
      </c>
      <c r="AQ237" s="408">
        <f>((AO237-AN237)*CONSTANTS!$C$57)*$AH$5</f>
        <v>-1.912259371120285E-2</v>
      </c>
      <c r="AR237" s="379">
        <f t="shared" si="116"/>
        <v>1.0000005249035107</v>
      </c>
    </row>
    <row r="238" spans="1:44" s="45" customFormat="1" ht="15" customHeight="1" x14ac:dyDescent="0.25">
      <c r="A238" s="166" t="s">
        <v>571</v>
      </c>
      <c r="B238" s="167">
        <v>17</v>
      </c>
      <c r="C238" s="167">
        <v>18</v>
      </c>
      <c r="D238" s="171"/>
      <c r="E238" s="244">
        <v>109299.53599999999</v>
      </c>
      <c r="F238" s="244">
        <v>109340.53200000001</v>
      </c>
      <c r="G238" s="246">
        <f t="shared" si="90"/>
        <v>40.996000000013737</v>
      </c>
      <c r="H238" s="389">
        <f t="shared" si="105"/>
        <v>3.8822066321553815E-5</v>
      </c>
      <c r="I238" s="245">
        <f t="shared" si="92"/>
        <v>8.1436301177537138E-22</v>
      </c>
      <c r="J238" s="248">
        <f>I238*CONSTANTS!$C$57</f>
        <v>5.0828541279011779E-3</v>
      </c>
      <c r="K238" s="264"/>
      <c r="L238" s="254"/>
      <c r="M238" s="250">
        <f t="shared" si="93"/>
        <v>4.2925603348823534E-4</v>
      </c>
      <c r="N238" s="245">
        <f t="shared" si="94"/>
        <v>1.5293221395096699E-8</v>
      </c>
      <c r="O238" s="245">
        <f t="shared" si="95"/>
        <v>8.9960125853556224E-10</v>
      </c>
      <c r="P238" s="245">
        <f t="shared" si="106"/>
        <v>3.9102579152282694E-34</v>
      </c>
      <c r="Q238" s="245">
        <f t="shared" si="107"/>
        <v>3.000747150837012E-18</v>
      </c>
      <c r="R238" s="245">
        <f t="shared" si="108"/>
        <v>1.1722654918421901E-25</v>
      </c>
      <c r="S238" s="245">
        <f t="shared" si="109"/>
        <v>6.9905765248125595E-15</v>
      </c>
      <c r="T238" s="259">
        <f t="shared" si="110"/>
        <v>128687.70627751386</v>
      </c>
      <c r="U238" s="245">
        <f t="shared" si="111"/>
        <v>7.5428078646726534E-21</v>
      </c>
      <c r="V238" s="251">
        <f t="shared" si="112"/>
        <v>4.7078503734268376E-2</v>
      </c>
      <c r="W238" s="250">
        <f t="shared" si="96"/>
        <v>4.0540847607222223E-4</v>
      </c>
      <c r="X238" s="245">
        <f t="shared" si="97"/>
        <v>1.7145341633257199E-8</v>
      </c>
      <c r="Y238" s="245">
        <f t="shared" si="98"/>
        <v>9.5251897962588952E-10</v>
      </c>
      <c r="Z238" s="245">
        <f t="shared" si="91"/>
        <v>3.6930213643822541E-34</v>
      </c>
      <c r="AA238" s="245">
        <f t="shared" si="117"/>
        <v>3.1772616891215419E-18</v>
      </c>
      <c r="AB238" s="245" t="e">
        <f>#REF!/AA238</f>
        <v>#REF!</v>
      </c>
      <c r="AC238" s="245">
        <f t="shared" si="118"/>
        <v>7.8371861385441838E-15</v>
      </c>
      <c r="AD238" s="252">
        <f t="shared" si="119"/>
        <v>121538.38926209643</v>
      </c>
      <c r="AE238" s="245">
        <f t="shared" si="113"/>
        <v>6.7279983731185088E-21</v>
      </c>
      <c r="AF238" s="248">
        <f t="shared" si="114"/>
        <v>4.1992862898776413E-2</v>
      </c>
      <c r="AG238" s="390">
        <f t="shared" si="115"/>
        <v>-8.1480949155414463E-22</v>
      </c>
      <c r="AH238" s="406">
        <f t="shared" si="99"/>
        <v>-5.0828726165469528E-3</v>
      </c>
      <c r="AI238" s="380">
        <f t="shared" si="100"/>
        <v>1.0000036374535468</v>
      </c>
      <c r="AJ238" s="270"/>
      <c r="AK238" s="245">
        <f>(CONSTANTS!$C$69*CONSTANTS!$C$10^2*CONSTANTS!$C$4^2*CONSTANTS!$C$15)/N238^2</f>
        <v>9.8642550566061271E-13</v>
      </c>
      <c r="AL238" s="245">
        <f>(CONSTANTS!$C$69*CONSTANTS!$C$10^2*CONSTANTS!$C$4^2*CONSTANTS!$C$15)/X238^2</f>
        <v>7.8481981270271335E-13</v>
      </c>
      <c r="AM238" s="371">
        <f t="shared" si="101"/>
        <v>-2.0149595483113803E-13</v>
      </c>
      <c r="AN238" s="245">
        <f t="shared" si="102"/>
        <v>7.5428118239189818E-21</v>
      </c>
      <c r="AO238" s="245">
        <f t="shared" si="103"/>
        <v>6.7280019046684738E-21</v>
      </c>
      <c r="AP238" s="407">
        <f t="shared" si="104"/>
        <v>-8.1436640144655508E-22</v>
      </c>
      <c r="AQ238" s="408">
        <f>((AO238-AN238)*CONSTANTS!$C$57)*$AH$5</f>
        <v>-5.0828752845646303E-3</v>
      </c>
      <c r="AR238" s="379">
        <f t="shared" si="116"/>
        <v>1.00000052490351</v>
      </c>
    </row>
    <row r="239" spans="1:44" s="45" customFormat="1" ht="15" customHeight="1" x14ac:dyDescent="0.25">
      <c r="A239" s="166" t="s">
        <v>572</v>
      </c>
      <c r="B239" s="167">
        <v>17</v>
      </c>
      <c r="C239" s="167">
        <v>19</v>
      </c>
      <c r="D239" s="171"/>
      <c r="E239" s="244">
        <v>109299.53599999999</v>
      </c>
      <c r="F239" s="244">
        <v>109375.227</v>
      </c>
      <c r="G239" s="246">
        <f t="shared" si="90"/>
        <v>75.69100000000617</v>
      </c>
      <c r="H239" s="389">
        <f t="shared" si="105"/>
        <v>2.1026930955051771E-5</v>
      </c>
      <c r="I239" s="245">
        <f t="shared" si="92"/>
        <v>1.5035601210916678E-21</v>
      </c>
      <c r="J239" s="248">
        <f>I239*CONSTANTS!$C$57</f>
        <v>9.384484139790969E-3</v>
      </c>
      <c r="K239" s="264"/>
      <c r="L239" s="254"/>
      <c r="M239" s="250">
        <f t="shared" si="93"/>
        <v>4.2925603348823534E-4</v>
      </c>
      <c r="N239" s="245">
        <f t="shared" si="94"/>
        <v>1.5293221395096699E-8</v>
      </c>
      <c r="O239" s="245">
        <f t="shared" si="95"/>
        <v>8.9960125853556224E-10</v>
      </c>
      <c r="P239" s="245">
        <f t="shared" si="106"/>
        <v>3.9102579152282694E-34</v>
      </c>
      <c r="Q239" s="245">
        <f t="shared" si="107"/>
        <v>3.000747150837012E-18</v>
      </c>
      <c r="R239" s="245">
        <f t="shared" si="108"/>
        <v>1.1722654918421901E-25</v>
      </c>
      <c r="S239" s="245">
        <f t="shared" si="109"/>
        <v>6.9905765248125595E-15</v>
      </c>
      <c r="T239" s="259">
        <f t="shared" si="110"/>
        <v>128687.70627751386</v>
      </c>
      <c r="U239" s="245">
        <f t="shared" si="111"/>
        <v>7.5428078646726534E-21</v>
      </c>
      <c r="V239" s="251">
        <f t="shared" si="112"/>
        <v>4.7078503734268376E-2</v>
      </c>
      <c r="W239" s="250">
        <f t="shared" si="96"/>
        <v>3.8407118785789476E-4</v>
      </c>
      <c r="X239" s="245">
        <f t="shared" si="97"/>
        <v>1.91032973135983E-8</v>
      </c>
      <c r="Y239" s="245">
        <f t="shared" si="98"/>
        <v>1.0054367007162166E-9</v>
      </c>
      <c r="Z239" s="245">
        <f t="shared" si="91"/>
        <v>3.4986518188884517E-34</v>
      </c>
      <c r="AA239" s="245">
        <f t="shared" si="117"/>
        <v>3.3537762274060717E-18</v>
      </c>
      <c r="AB239" s="245" t="e">
        <f>#REF!/AA239</f>
        <v>#REF!</v>
      </c>
      <c r="AC239" s="245">
        <f t="shared" si="118"/>
        <v>8.7321734444890424E-15</v>
      </c>
      <c r="AD239" s="252">
        <f t="shared" si="119"/>
        <v>115141.63193251242</v>
      </c>
      <c r="AE239" s="245">
        <f t="shared" si="113"/>
        <v>6.0384251326603803E-21</v>
      </c>
      <c r="AF239" s="248">
        <f t="shared" si="114"/>
        <v>3.7688885260951696E-2</v>
      </c>
      <c r="AG239" s="390">
        <f t="shared" si="115"/>
        <v>-1.5043827320122731E-21</v>
      </c>
      <c r="AH239" s="406">
        <f t="shared" si="99"/>
        <v>-9.3845075107880545E-3</v>
      </c>
      <c r="AI239" s="380">
        <f t="shared" si="100"/>
        <v>1.0000024903869769</v>
      </c>
      <c r="AJ239" s="270"/>
      <c r="AK239" s="245">
        <f>(CONSTANTS!$C$69*CONSTANTS!$C$10^2*CONSTANTS!$C$4^2*CONSTANTS!$C$15)/N239^2</f>
        <v>9.8642550566061271E-13</v>
      </c>
      <c r="AL239" s="245">
        <f>(CONSTANTS!$C$69*CONSTANTS!$C$10^2*CONSTANTS!$C$4^2*CONSTANTS!$C$15)/X239^2</f>
        <v>6.3218702019075996E-13</v>
      </c>
      <c r="AM239" s="371">
        <f t="shared" si="101"/>
        <v>-3.5404566617367168E-13</v>
      </c>
      <c r="AN239" s="245">
        <f t="shared" si="102"/>
        <v>7.5428118239189818E-21</v>
      </c>
      <c r="AO239" s="245">
        <f t="shared" si="103"/>
        <v>6.0384283022509293E-21</v>
      </c>
      <c r="AP239" s="407">
        <f t="shared" si="104"/>
        <v>-1.5035646547641652E-21</v>
      </c>
      <c r="AQ239" s="408">
        <f>((AO239-AN239)*CONSTANTS!$C$57)*$AH$5</f>
        <v>-9.3845124367490027E-3</v>
      </c>
      <c r="AR239" s="379">
        <f t="shared" si="116"/>
        <v>1.0000005249035118</v>
      </c>
    </row>
    <row r="240" spans="1:44" s="45" customFormat="1" ht="15" customHeight="1" x14ac:dyDescent="0.25">
      <c r="A240" s="166" t="s">
        <v>573</v>
      </c>
      <c r="B240" s="167">
        <v>17</v>
      </c>
      <c r="C240" s="167">
        <v>20</v>
      </c>
      <c r="D240" s="171"/>
      <c r="E240" s="244">
        <v>109299.53599999999</v>
      </c>
      <c r="F240" s="244">
        <v>109404.85</v>
      </c>
      <c r="G240" s="246">
        <f t="shared" si="90"/>
        <v>105.31400000001304</v>
      </c>
      <c r="H240" s="389">
        <f t="shared" si="105"/>
        <v>1.5112420294725833E-5</v>
      </c>
      <c r="I240" s="245">
        <f t="shared" si="92"/>
        <v>2.0920047375864317E-21</v>
      </c>
      <c r="J240" s="248">
        <f>I240*CONSTANTS!$C$57</f>
        <v>1.3057266553460621E-2</v>
      </c>
      <c r="K240" s="264"/>
      <c r="L240" s="254"/>
      <c r="M240" s="250">
        <f t="shared" si="93"/>
        <v>4.2925603348823534E-4</v>
      </c>
      <c r="N240" s="245">
        <f t="shared" si="94"/>
        <v>1.5293221395096699E-8</v>
      </c>
      <c r="O240" s="245">
        <f t="shared" si="95"/>
        <v>8.9960125853556224E-10</v>
      </c>
      <c r="P240" s="245">
        <f t="shared" si="106"/>
        <v>3.9102579152282694E-34</v>
      </c>
      <c r="Q240" s="245">
        <f t="shared" si="107"/>
        <v>3.000747150837012E-18</v>
      </c>
      <c r="R240" s="245">
        <f t="shared" si="108"/>
        <v>1.1722654918421901E-25</v>
      </c>
      <c r="S240" s="245">
        <f t="shared" si="109"/>
        <v>6.9905765248125595E-15</v>
      </c>
      <c r="T240" s="259">
        <f t="shared" si="110"/>
        <v>128687.70627751386</v>
      </c>
      <c r="U240" s="245">
        <f t="shared" si="111"/>
        <v>7.5428078646726534E-21</v>
      </c>
      <c r="V240" s="251">
        <f t="shared" si="112"/>
        <v>4.7078503734268376E-2</v>
      </c>
      <c r="W240" s="250">
        <f t="shared" si="96"/>
        <v>3.6486762846500004E-4</v>
      </c>
      <c r="X240" s="245">
        <f t="shared" si="97"/>
        <v>2.1167088436119998E-8</v>
      </c>
      <c r="Y240" s="245">
        <f t="shared" si="98"/>
        <v>1.0583544218065439E-9</v>
      </c>
      <c r="Z240" s="245">
        <f t="shared" si="91"/>
        <v>3.3237192279440291E-34</v>
      </c>
      <c r="AA240" s="245">
        <f t="shared" si="117"/>
        <v>3.530290765690602E-18</v>
      </c>
      <c r="AB240" s="245" t="e">
        <f>#REF!/AA240</f>
        <v>#REF!</v>
      </c>
      <c r="AC240" s="245">
        <f t="shared" si="118"/>
        <v>9.6755384426471408E-15</v>
      </c>
      <c r="AD240" s="252">
        <f t="shared" si="119"/>
        <v>109384.55033588679</v>
      </c>
      <c r="AE240" s="245">
        <f t="shared" si="113"/>
        <v>5.4496786822259929E-21</v>
      </c>
      <c r="AF240" s="248">
        <f t="shared" si="114"/>
        <v>3.4014218948008899E-2</v>
      </c>
      <c r="AG240" s="390">
        <f t="shared" si="115"/>
        <v>-2.0931291824466605E-21</v>
      </c>
      <c r="AH240" s="406">
        <f t="shared" si="99"/>
        <v>-1.3057173627249596E-2</v>
      </c>
      <c r="AI240" s="380">
        <f t="shared" si="100"/>
        <v>0.99999288318036217</v>
      </c>
      <c r="AJ240" s="270"/>
      <c r="AK240" s="245">
        <f>(CONSTANTS!$C$69*CONSTANTS!$C$10^2*CONSTANTS!$C$4^2*CONSTANTS!$C$15)/N240^2</f>
        <v>9.8642550566061271E-13</v>
      </c>
      <c r="AL240" s="245">
        <f>(CONSTANTS!$C$69*CONSTANTS!$C$10^2*CONSTANTS!$C$4^2*CONSTANTS!$C$15)/X240^2</f>
        <v>5.149202791142502E-13</v>
      </c>
      <c r="AM240" s="371">
        <f t="shared" si="101"/>
        <v>-4.7124857655022282E-13</v>
      </c>
      <c r="AN240" s="245">
        <f t="shared" si="102"/>
        <v>7.5428118239189818E-21</v>
      </c>
      <c r="AO240" s="245">
        <f t="shared" si="103"/>
        <v>5.4496815427814635E-21</v>
      </c>
      <c r="AP240" s="407">
        <f t="shared" si="104"/>
        <v>-2.0919909472588494E-21</v>
      </c>
      <c r="AQ240" s="408">
        <f>((AO240-AN240)*CONSTANTS!$C$57)*$AH$5</f>
        <v>-1.3057180481005876E-2</v>
      </c>
      <c r="AR240" s="379">
        <f t="shared" si="116"/>
        <v>1.0000005249035109</v>
      </c>
    </row>
    <row r="241" spans="1:44" s="45" customFormat="1" ht="15" customHeight="1" x14ac:dyDescent="0.25">
      <c r="A241" s="166" t="s">
        <v>574</v>
      </c>
      <c r="B241" s="167">
        <v>18</v>
      </c>
      <c r="C241" s="167">
        <v>19</v>
      </c>
      <c r="D241" s="171"/>
      <c r="E241" s="244">
        <v>109340.53200000001</v>
      </c>
      <c r="F241" s="244">
        <v>109375.227</v>
      </c>
      <c r="G241" s="246">
        <f t="shared" si="90"/>
        <v>34.694999999992433</v>
      </c>
      <c r="H241" s="389">
        <f t="shared" si="105"/>
        <v>4.5872587719247751E-5</v>
      </c>
      <c r="I241" s="245">
        <f t="shared" si="92"/>
        <v>6.8919710931629622E-22</v>
      </c>
      <c r="J241" s="248">
        <f>I241*CONSTANTS!$C$57</f>
        <v>4.3016300118897894E-3</v>
      </c>
      <c r="K241" s="264"/>
      <c r="L241" s="254"/>
      <c r="M241" s="250">
        <f t="shared" si="93"/>
        <v>4.0540847607222223E-4</v>
      </c>
      <c r="N241" s="245">
        <f t="shared" si="94"/>
        <v>1.7145341633257199E-8</v>
      </c>
      <c r="O241" s="245">
        <f t="shared" si="95"/>
        <v>9.5251897962588952E-10</v>
      </c>
      <c r="P241" s="245">
        <f t="shared" si="106"/>
        <v>3.6930213643822541E-34</v>
      </c>
      <c r="Q241" s="245">
        <f t="shared" si="107"/>
        <v>3.1772616891215419E-18</v>
      </c>
      <c r="R241" s="245">
        <f t="shared" si="108"/>
        <v>1.1071396311842905E-25</v>
      </c>
      <c r="S241" s="245">
        <f t="shared" si="109"/>
        <v>7.8371861385441869E-15</v>
      </c>
      <c r="T241" s="259">
        <f t="shared" si="110"/>
        <v>121538.38926209639</v>
      </c>
      <c r="U241" s="245">
        <f t="shared" si="111"/>
        <v>6.7279983731185072E-21</v>
      </c>
      <c r="V241" s="251">
        <f t="shared" si="112"/>
        <v>4.1992862898776413E-2</v>
      </c>
      <c r="W241" s="250">
        <f t="shared" si="96"/>
        <v>3.8407118785789476E-4</v>
      </c>
      <c r="X241" s="245">
        <f t="shared" si="97"/>
        <v>1.91032973135983E-8</v>
      </c>
      <c r="Y241" s="245">
        <f t="shared" si="98"/>
        <v>1.0054367007162166E-9</v>
      </c>
      <c r="Z241" s="245">
        <f t="shared" si="91"/>
        <v>3.4986518188884517E-34</v>
      </c>
      <c r="AA241" s="245">
        <f t="shared" si="117"/>
        <v>3.3537762274060717E-18</v>
      </c>
      <c r="AB241" s="245" t="e">
        <f>#REF!/AA241</f>
        <v>#REF!</v>
      </c>
      <c r="AC241" s="245">
        <f t="shared" si="118"/>
        <v>8.7321734444890424E-15</v>
      </c>
      <c r="AD241" s="252">
        <f t="shared" si="119"/>
        <v>115141.63193251242</v>
      </c>
      <c r="AE241" s="245">
        <f t="shared" si="113"/>
        <v>6.0384251326603803E-21</v>
      </c>
      <c r="AF241" s="248">
        <f t="shared" si="114"/>
        <v>3.7688885260951696E-2</v>
      </c>
      <c r="AG241" s="390">
        <f t="shared" si="115"/>
        <v>-6.8957324045812699E-22</v>
      </c>
      <c r="AH241" s="406">
        <f t="shared" si="99"/>
        <v>-4.3016348942411008E-3</v>
      </c>
      <c r="AI241" s="380">
        <f t="shared" si="100"/>
        <v>1.0000011350002902</v>
      </c>
      <c r="AJ241" s="270"/>
      <c r="AK241" s="245">
        <f>(CONSTANTS!$C$69*CONSTANTS!$C$10^2*CONSTANTS!$C$4^2*CONSTANTS!$C$15)/N241^2</f>
        <v>7.8481981270271335E-13</v>
      </c>
      <c r="AL241" s="245">
        <f>(CONSTANTS!$C$69*CONSTANTS!$C$10^2*CONSTANTS!$C$4^2*CONSTANTS!$C$15)/X241^2</f>
        <v>6.3218702019075996E-13</v>
      </c>
      <c r="AM241" s="371">
        <f t="shared" si="101"/>
        <v>-1.5254971134253368E-13</v>
      </c>
      <c r="AN241" s="245">
        <f t="shared" si="102"/>
        <v>6.7280019046684738E-21</v>
      </c>
      <c r="AO241" s="245">
        <f t="shared" si="103"/>
        <v>6.0384283022509293E-21</v>
      </c>
      <c r="AP241" s="407">
        <f t="shared" si="104"/>
        <v>-6.891982533176102E-22</v>
      </c>
      <c r="AQ241" s="408">
        <f>((AO241-AN241)*CONSTANTS!$C$57)*$AH$5</f>
        <v>-4.3016371521843715E-3</v>
      </c>
      <c r="AR241" s="379">
        <f t="shared" si="116"/>
        <v>1.0000005249035138</v>
      </c>
    </row>
    <row r="242" spans="1:44" s="45" customFormat="1" ht="15" customHeight="1" x14ac:dyDescent="0.25">
      <c r="A242" s="166" t="s">
        <v>575</v>
      </c>
      <c r="B242" s="167">
        <v>18</v>
      </c>
      <c r="C242" s="167">
        <v>20</v>
      </c>
      <c r="D242" s="171"/>
      <c r="E242" s="244">
        <v>109340.53200000001</v>
      </c>
      <c r="F242" s="244">
        <v>109404.85</v>
      </c>
      <c r="G242" s="246">
        <f t="shared" si="90"/>
        <v>64.317999999999302</v>
      </c>
      <c r="H242" s="389">
        <f t="shared" si="105"/>
        <v>2.4745008099116431E-5</v>
      </c>
      <c r="I242" s="245">
        <f t="shared" si="92"/>
        <v>1.2776417258110601E-21</v>
      </c>
      <c r="J242" s="248">
        <f>I242*CONSTANTS!$C$57</f>
        <v>7.974412425559442E-3</v>
      </c>
      <c r="K242" s="264"/>
      <c r="L242" s="254"/>
      <c r="M242" s="250">
        <f t="shared" si="93"/>
        <v>4.0540847607222223E-4</v>
      </c>
      <c r="N242" s="245">
        <f t="shared" si="94"/>
        <v>1.7145341633257199E-8</v>
      </c>
      <c r="O242" s="245">
        <f t="shared" si="95"/>
        <v>9.5251897962588952E-10</v>
      </c>
      <c r="P242" s="245">
        <f t="shared" si="106"/>
        <v>3.6930213643822541E-34</v>
      </c>
      <c r="Q242" s="245">
        <f t="shared" si="107"/>
        <v>3.1772616891215419E-18</v>
      </c>
      <c r="R242" s="245">
        <f t="shared" si="108"/>
        <v>1.1071396311842905E-25</v>
      </c>
      <c r="S242" s="245">
        <f t="shared" si="109"/>
        <v>7.8371861385441869E-15</v>
      </c>
      <c r="T242" s="259">
        <f t="shared" si="110"/>
        <v>121538.38926209639</v>
      </c>
      <c r="U242" s="245">
        <f t="shared" si="111"/>
        <v>6.7279983731185072E-21</v>
      </c>
      <c r="V242" s="251">
        <f t="shared" si="112"/>
        <v>4.1992862898776413E-2</v>
      </c>
      <c r="W242" s="250">
        <f t="shared" si="96"/>
        <v>3.6486762846500004E-4</v>
      </c>
      <c r="X242" s="245">
        <f t="shared" si="97"/>
        <v>2.1167088436119998E-8</v>
      </c>
      <c r="Y242" s="245">
        <f t="shared" si="98"/>
        <v>1.0583544218065439E-9</v>
      </c>
      <c r="Z242" s="245">
        <f t="shared" si="91"/>
        <v>3.3237192279440291E-34</v>
      </c>
      <c r="AA242" s="245">
        <f t="shared" si="117"/>
        <v>3.530290765690602E-18</v>
      </c>
      <c r="AB242" s="245" t="e">
        <f>#REF!/AA242</f>
        <v>#REF!</v>
      </c>
      <c r="AC242" s="245">
        <f t="shared" si="118"/>
        <v>9.6755384426471408E-15</v>
      </c>
      <c r="AD242" s="252">
        <f t="shared" si="119"/>
        <v>109384.55033588679</v>
      </c>
      <c r="AE242" s="245">
        <f t="shared" si="113"/>
        <v>5.4496786822259929E-21</v>
      </c>
      <c r="AF242" s="248">
        <f t="shared" si="114"/>
        <v>3.4014218948008899E-2</v>
      </c>
      <c r="AG242" s="390">
        <f t="shared" si="115"/>
        <v>-1.2783196908925143E-21</v>
      </c>
      <c r="AH242" s="406">
        <f t="shared" si="99"/>
        <v>-7.9743010107026432E-3</v>
      </c>
      <c r="AI242" s="380">
        <f t="shared" si="100"/>
        <v>0.99998602845565876</v>
      </c>
      <c r="AJ242" s="270"/>
      <c r="AK242" s="245">
        <f>(CONSTANTS!$C$69*CONSTANTS!$C$10^2*CONSTANTS!$C$4^2*CONSTANTS!$C$15)/N242^2</f>
        <v>7.8481981270271335E-13</v>
      </c>
      <c r="AL242" s="245">
        <f>(CONSTANTS!$C$69*CONSTANTS!$C$10^2*CONSTANTS!$C$4^2*CONSTANTS!$C$15)/X242^2</f>
        <v>5.149202791142502E-13</v>
      </c>
      <c r="AM242" s="371">
        <f t="shared" si="101"/>
        <v>-2.6975262171908482E-13</v>
      </c>
      <c r="AN242" s="245">
        <f t="shared" si="102"/>
        <v>6.7280019046684738E-21</v>
      </c>
      <c r="AO242" s="245">
        <f t="shared" si="103"/>
        <v>5.4496815427814635E-21</v>
      </c>
      <c r="AP242" s="407">
        <f t="shared" si="104"/>
        <v>-1.2776245458122942E-21</v>
      </c>
      <c r="AQ242" s="408">
        <f>((AO242-AN242)*CONSTANTS!$C$57)*$AH$5</f>
        <v>-7.9743051964412462E-3</v>
      </c>
      <c r="AR242" s="379">
        <f t="shared" si="116"/>
        <v>1.0000005249035115</v>
      </c>
    </row>
    <row r="243" spans="1:44" s="46" customFormat="1" ht="15" customHeight="1" x14ac:dyDescent="0.25">
      <c r="A243" s="166" t="s">
        <v>576</v>
      </c>
      <c r="B243" s="167">
        <v>19</v>
      </c>
      <c r="C243" s="167">
        <v>20</v>
      </c>
      <c r="D243" s="171"/>
      <c r="E243" s="244">
        <v>109375.227</v>
      </c>
      <c r="F243" s="244">
        <v>109404.85</v>
      </c>
      <c r="G243" s="246">
        <f t="shared" si="90"/>
        <v>29.623000000006869</v>
      </c>
      <c r="H243" s="389">
        <f t="shared" si="105"/>
        <v>5.3726814668284249E-5</v>
      </c>
      <c r="I243" s="245">
        <f t="shared" si="92"/>
        <v>5.8844461649476393E-22</v>
      </c>
      <c r="J243" s="248">
        <f>I243*CONSTANTS!$C$57</f>
        <v>3.6727824136696527E-3</v>
      </c>
      <c r="K243" s="264"/>
      <c r="L243" s="254"/>
      <c r="M243" s="250">
        <f t="shared" si="93"/>
        <v>3.8407118785789476E-4</v>
      </c>
      <c r="N243" s="245">
        <f t="shared" si="94"/>
        <v>1.91032973135983E-8</v>
      </c>
      <c r="O243" s="245">
        <f t="shared" si="95"/>
        <v>1.0054367007162166E-9</v>
      </c>
      <c r="P243" s="245">
        <f t="shared" si="106"/>
        <v>3.4986518188884517E-34</v>
      </c>
      <c r="Q243" s="245">
        <f t="shared" si="107"/>
        <v>3.3537762274060717E-18</v>
      </c>
      <c r="R243" s="245">
        <f t="shared" si="108"/>
        <v>1.0488691242798543E-25</v>
      </c>
      <c r="S243" s="245">
        <f t="shared" si="109"/>
        <v>8.732173444489044E-15</v>
      </c>
      <c r="T243" s="259">
        <f t="shared" si="110"/>
        <v>115141.63193251241</v>
      </c>
      <c r="U243" s="245">
        <f t="shared" si="111"/>
        <v>6.0384251326603788E-21</v>
      </c>
      <c r="V243" s="251">
        <f t="shared" si="112"/>
        <v>3.7688885260951696E-2</v>
      </c>
      <c r="W243" s="250">
        <f t="shared" si="96"/>
        <v>3.6486762846500004E-4</v>
      </c>
      <c r="X243" s="245">
        <f t="shared" si="97"/>
        <v>2.1167088436119998E-8</v>
      </c>
      <c r="Y243" s="245">
        <f t="shared" si="98"/>
        <v>1.0583544218065439E-9</v>
      </c>
      <c r="Z243" s="245">
        <f t="shared" si="91"/>
        <v>3.3237192279440291E-34</v>
      </c>
      <c r="AA243" s="245">
        <f t="shared" si="117"/>
        <v>3.530290765690602E-18</v>
      </c>
      <c r="AB243" s="245" t="e">
        <f>#REF!/AA243</f>
        <v>#REF!</v>
      </c>
      <c r="AC243" s="245">
        <f t="shared" si="118"/>
        <v>9.6755384426471408E-15</v>
      </c>
      <c r="AD243" s="252">
        <f t="shared" si="119"/>
        <v>109384.55033588679</v>
      </c>
      <c r="AE243" s="245">
        <f t="shared" si="113"/>
        <v>5.4496786822259929E-21</v>
      </c>
      <c r="AF243" s="248">
        <f t="shared" si="114"/>
        <v>3.4014218948008899E-2</v>
      </c>
      <c r="AG243" s="390">
        <f t="shared" si="115"/>
        <v>-5.8874645043438584E-22</v>
      </c>
      <c r="AH243" s="406">
        <f t="shared" si="99"/>
        <v>-3.672666116461542E-3</v>
      </c>
      <c r="AI243" s="380">
        <f t="shared" si="100"/>
        <v>0.99996833539398422</v>
      </c>
      <c r="AJ243" s="271"/>
      <c r="AK243" s="245">
        <f>(CONSTANTS!$C$69*CONSTANTS!$C$10^2*CONSTANTS!$C$4^2*CONSTANTS!$C$15)/N243^2</f>
        <v>6.3218702019075996E-13</v>
      </c>
      <c r="AL243" s="245">
        <f>(CONSTANTS!$C$69*CONSTANTS!$C$10^2*CONSTANTS!$C$4^2*CONSTANTS!$C$15)/X243^2</f>
        <v>5.149202791142502E-13</v>
      </c>
      <c r="AM243" s="371">
        <f t="shared" si="101"/>
        <v>-1.1720291037655114E-13</v>
      </c>
      <c r="AN243" s="245">
        <f t="shared" si="102"/>
        <v>6.0384283022509293E-21</v>
      </c>
      <c r="AO243" s="245">
        <f t="shared" si="103"/>
        <v>5.4496815427814635E-21</v>
      </c>
      <c r="AP243" s="407">
        <f t="shared" si="104"/>
        <v>-5.884262924946841E-22</v>
      </c>
      <c r="AQ243" s="408">
        <f>((AO243-AN243)*CONSTANTS!$C$57)*$AH$5</f>
        <v>-3.6726680442568742E-3</v>
      </c>
      <c r="AR243" s="379">
        <f t="shared" si="116"/>
        <v>1.0000005249035091</v>
      </c>
    </row>
    <row r="244" spans="1:44" x14ac:dyDescent="0.25">
      <c r="E244" s="58"/>
      <c r="F244" s="57"/>
      <c r="G244" s="57"/>
    </row>
  </sheetData>
  <customSheetViews>
    <customSheetView guid="{9A4D199E-08CB-4AB0-BC3E-E7D957FE15CD}" scale="80" hiddenColumns="1">
      <pane xSplit="3" ySplit="8" topLeftCell="D9" activePane="bottomRight" state="frozen"/>
      <selection pane="bottomRight" activeCell="I7" sqref="I7"/>
      <pageMargins left="0.7" right="0.7" top="0.75" bottom="0.75" header="0.3" footer="0.3"/>
      <pageSetup orientation="portrait" r:id="rId1"/>
    </customSheetView>
  </customSheetViews>
  <mergeCells count="2">
    <mergeCell ref="W6:AF6"/>
    <mergeCell ref="M6:V6"/>
  </mergeCells>
  <phoneticPr fontId="30" type="noConversion"/>
  <hyperlinks>
    <hyperlink ref="A11" r:id="rId2" xr:uid="{6BA0B85F-F334-4C16-BB79-B87F0C337D23}"/>
  </hyperlinks>
  <pageMargins left="0.7" right="0.7" top="0.75" bottom="0.75" header="0.3" footer="0.3"/>
  <pageSetup orientation="portrait" r:id="rId3"/>
  <ignoredErrors>
    <ignoredError sqref="I15:I243" formula="1"/>
  </ignoredErrors>
  <drawing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891F48-39D3-4070-AB9B-92D8E4B20017}">
  <dimension ref="A1"/>
  <sheetViews>
    <sheetView zoomScale="80" zoomScaleNormal="80" workbookViewId="0"/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CONSTANTS</vt:lpstr>
      <vt:lpstr>Tables</vt:lpstr>
      <vt:lpstr>Mechanics</vt:lpstr>
      <vt:lpstr>Gravity</vt:lpstr>
      <vt:lpstr>Atomic spectra</vt:lpstr>
      <vt:lpstr>Illustrations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</dc:creator>
  <cp:lastModifiedBy>David Humpherys</cp:lastModifiedBy>
  <dcterms:created xsi:type="dcterms:W3CDTF">2016-06-29T23:24:22Z</dcterms:created>
  <dcterms:modified xsi:type="dcterms:W3CDTF">2020-09-10T13:54:28Z</dcterms:modified>
</cp:coreProperties>
</file>